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mario.moya\Desktop\2do concurso PMM codigo 33\codigo 33 CRESERES\"/>
    </mc:Choice>
  </mc:AlternateContent>
  <bookViews>
    <workbookView xWindow="0" yWindow="0" windowWidth="20490" windowHeight="5970"/>
  </bookViews>
  <sheets>
    <sheet name="PAUTA" sheetId="1" r:id="rId1"/>
    <sheet name="RUBRICA" sheetId="2" r:id="rId2"/>
  </sheets>
  <definedNames>
    <definedName name="_Toc473645529" localSheetId="0">PAUTA!$B$70</definedName>
    <definedName name="_xlnm.Print_Area" localSheetId="0">PAUTA!$A$1:$E$171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75" i="1" l="1"/>
  <c r="D34" i="1"/>
  <c r="E41" i="1"/>
  <c r="E42" i="1"/>
  <c r="C43" i="1"/>
  <c r="E51" i="1"/>
  <c r="E52" i="1" s="1"/>
  <c r="D142" i="1" s="1"/>
  <c r="E142" i="1" s="1"/>
  <c r="C52" i="1"/>
  <c r="E60" i="1"/>
  <c r="E61" i="1" s="1"/>
  <c r="D143" i="1" s="1"/>
  <c r="E143" i="1" s="1"/>
  <c r="C61" i="1"/>
  <c r="E69" i="1"/>
  <c r="E70" i="1"/>
  <c r="E71" i="1"/>
  <c r="E72" i="1"/>
  <c r="E73" i="1"/>
  <c r="E74" i="1"/>
  <c r="E84" i="1"/>
  <c r="E85" i="1"/>
  <c r="E95" i="1"/>
  <c r="E96" i="1"/>
  <c r="D146" i="1" s="1"/>
  <c r="E146" i="1" s="1"/>
  <c r="E107" i="1"/>
  <c r="E108" i="1"/>
  <c r="E109" i="1"/>
  <c r="E110" i="1"/>
  <c r="C111" i="1"/>
  <c r="E120" i="1"/>
  <c r="E121" i="1"/>
  <c r="C122" i="1"/>
  <c r="E132" i="1"/>
  <c r="E133" i="1"/>
  <c r="C134" i="1"/>
  <c r="C147" i="1"/>
  <c r="C152" i="1"/>
  <c r="C156" i="1"/>
  <c r="E75" i="1" l="1"/>
  <c r="D144" i="1" s="1"/>
  <c r="E144" i="1" s="1"/>
  <c r="E122" i="1"/>
  <c r="D151" i="1" s="1"/>
  <c r="E151" i="1" s="1"/>
  <c r="E111" i="1"/>
  <c r="D150" i="1" s="1"/>
  <c r="E150" i="1" s="1"/>
  <c r="E86" i="1"/>
  <c r="D145" i="1" s="1"/>
  <c r="E145" i="1" s="1"/>
  <c r="E43" i="1"/>
  <c r="D141" i="1" s="1"/>
  <c r="E141" i="1" s="1"/>
  <c r="E134" i="1"/>
  <c r="D155" i="1" s="1"/>
  <c r="E155" i="1" s="1"/>
  <c r="E156" i="1" s="1"/>
  <c r="E161" i="1" s="1"/>
  <c r="E152" i="1" l="1"/>
  <c r="E160" i="1" s="1"/>
  <c r="E147" i="1"/>
  <c r="E159" i="1" s="1"/>
  <c r="E162" i="1" l="1"/>
  <c r="D23" i="1" s="1"/>
  <c r="A25" i="1" s="1"/>
</calcChain>
</file>

<file path=xl/sharedStrings.xml><?xml version="1.0" encoding="utf-8"?>
<sst xmlns="http://schemas.openxmlformats.org/spreadsheetml/2006/main" count="357" uniqueCount="250">
  <si>
    <t>1.-</t>
  </si>
  <si>
    <t>Ponderador %  (A)</t>
  </si>
  <si>
    <t>Puntaje   (B)</t>
  </si>
  <si>
    <t>DESCRIPTORES</t>
  </si>
  <si>
    <t>a</t>
  </si>
  <si>
    <t>b</t>
  </si>
  <si>
    <t>c</t>
  </si>
  <si>
    <t>d</t>
  </si>
  <si>
    <t>2.-</t>
  </si>
  <si>
    <t>5.-</t>
  </si>
  <si>
    <t>CRITERIOS</t>
  </si>
  <si>
    <t>Ponderación</t>
  </si>
  <si>
    <t xml:space="preserve">Puntaje  </t>
  </si>
  <si>
    <t xml:space="preserve">TOTAL </t>
  </si>
  <si>
    <t>Puntaje Final</t>
  </si>
  <si>
    <t xml:space="preserve">Fortalezas   </t>
  </si>
  <si>
    <t>Debilidades</t>
  </si>
  <si>
    <t xml:space="preserve">PUNTAJE FINAL  </t>
  </si>
  <si>
    <t xml:space="preserve"> </t>
  </si>
  <si>
    <t xml:space="preserve">NOMBRE DEL PROYECTO </t>
  </si>
  <si>
    <t xml:space="preserve">(% puntaje) (C) </t>
  </si>
  <si>
    <t>Cada evaluador/a deberá efectuar el siguiente procedimiento :</t>
  </si>
  <si>
    <t>2º Cada descriptor tiene asignada una ponderación porcentual cuya suma es igual a 100 % (columna A).</t>
  </si>
  <si>
    <t>El puntaje asignado por el/la evaluador/a se multiplica automáticamente por la columna A, y se obtiene el valor de evaluación para cada descriptor. La suma de ellos dará el valor de cada criterio.</t>
  </si>
  <si>
    <t>Puntaje de Logro</t>
  </si>
  <si>
    <t>CATEGORÍAS DE EVALUACIÓN</t>
  </si>
  <si>
    <t>Evaluación Satisfactoria. El proyecto es posible de ser adjudicado.</t>
  </si>
  <si>
    <t>Evaluación Insatisfactoria, el proyecto no es posible de ser adjudicado.</t>
  </si>
  <si>
    <t>Las observaciones derivadas de esta Pauta en sus cuadros de fortalezas y debilidades, así como en Observaciones Generales serán consideradas como parte del seguimiento de la supervisión técnica que se realizará una vez adjudicado el proyecto y puesto en marcha.</t>
  </si>
  <si>
    <t>Observaciones: fundamente breve pero consistentemente la nota asignada</t>
  </si>
  <si>
    <t>CONSOLIDADO PUNTAJES POR DIMENSIÓN</t>
  </si>
  <si>
    <t>OBSERVACIONES :</t>
  </si>
  <si>
    <t>DATOS GENERALES</t>
  </si>
  <si>
    <t xml:space="preserve">COMUNA (S) </t>
  </si>
  <si>
    <t xml:space="preserve">La tabla para este análisis se adjunta a continuación: </t>
  </si>
  <si>
    <t>RESUMEN PORCENTAJES DE LOGRO EVALUACIÓN</t>
  </si>
  <si>
    <t>PERIODO DE EVALUACIÓN</t>
  </si>
  <si>
    <t>CÓDIGO</t>
  </si>
  <si>
    <t>MODALIDAD DE INTERVENCIÓN:</t>
  </si>
  <si>
    <t>INSTITUCIÓN</t>
  </si>
  <si>
    <t>TOTAL DIMENSIÓN I</t>
  </si>
  <si>
    <t>TOTAL DIMENSIÓN II</t>
  </si>
  <si>
    <t>DIMENSIÓN TÉCNICA I</t>
  </si>
  <si>
    <t>DIMENSIÓN RECURSOS HUMANOS Y MATERIALES II</t>
  </si>
  <si>
    <t>6.-</t>
  </si>
  <si>
    <t>CRITERIO</t>
  </si>
  <si>
    <t xml:space="preserve">1.a </t>
  </si>
  <si>
    <t>1.b</t>
  </si>
  <si>
    <t>Experiencia en la ejecución de proyectos en el territorio y/o con el sujeto de atención definido en las  bases correspondientes al presente proceso de  licitatorio.</t>
  </si>
  <si>
    <t>2.a</t>
  </si>
  <si>
    <t>Diagnóstico Territorial</t>
  </si>
  <si>
    <t xml:space="preserve">3.- </t>
  </si>
  <si>
    <t xml:space="preserve">Criterio:  Caracterización Sujeto de Atención. </t>
  </si>
  <si>
    <t>3.a</t>
  </si>
  <si>
    <t xml:space="preserve">Caracterización e Identificación de Necesidades del Sujeto de Atención </t>
  </si>
  <si>
    <t>TOTAL</t>
  </si>
  <si>
    <t>4.1-</t>
  </si>
  <si>
    <t>Se describen iniciativas de gestión del ambiente laboral</t>
  </si>
  <si>
    <t xml:space="preserve">Conformación del equipo del  proyecto. (Recursos Humanos). </t>
  </si>
  <si>
    <r>
      <t xml:space="preserve">1º Calificar cada uno de los criterios, estableciendo </t>
    </r>
    <r>
      <rPr>
        <b/>
        <sz val="9"/>
        <rFont val="Calibri"/>
        <family val="2"/>
      </rPr>
      <t>un máximo de 4 puntos y un mínimo de 1 punto</t>
    </r>
    <r>
      <rPr>
        <sz val="9"/>
        <rFont val="Calibri"/>
        <family val="2"/>
      </rPr>
      <t xml:space="preserve"> (sólo deberá trabajarse con números enteros) para cada criterio (columna B).</t>
    </r>
  </si>
  <si>
    <t>Iniciativas de capacitación e inducción al equipo.</t>
  </si>
  <si>
    <t xml:space="preserve">Verificación y control de inhabilidades para trabajar con Niños, Niñas y Adolescentes.   </t>
  </si>
  <si>
    <t>Infraestructura para la ejecución del proyecto.</t>
  </si>
  <si>
    <t>Sistematización  y Evaluación de procesos,  productos y resultados del proyecto.</t>
  </si>
  <si>
    <t xml:space="preserve">No se presenta análisis de experiencia insitucional </t>
  </si>
  <si>
    <t>(% puntaje)*25</t>
  </si>
  <si>
    <t>Se presenta un análisis de la experiencia institucional a nivel descriptivo que no considera el ámbito de los resultados cualitativos y/o cuantitativos que provocaron las intervenciones en los/las adolescentes y jóvenes.</t>
  </si>
  <si>
    <t>Se presenta un análisis de la experiencia institucional que permite visualizar los resultados cualitativos y cuantitativos que provocaron las intervenciones en los/las adolescentes y jóvenes.</t>
  </si>
  <si>
    <t>Se presenta un análisis de la experiencia institucional que permite visualizar los resultados  pero solo desde una perspectiva cualitativa o bien cuantitativa (de forma excluyente),  que provocaron las intervenciones en los/las adolescentes y jóvenes.</t>
  </si>
  <si>
    <t xml:space="preserve">El proyecto no contempla en materia de Recursos Humanos procedimientos de verificación que controlen y eviten que personas con inhabilidades para trabajar con Niños, Niñas y Adolescentes, sean contratados y constituyan parte del equipo.   </t>
  </si>
  <si>
    <t>Caracterización Sujeto de Atención.</t>
  </si>
  <si>
    <t>Criterio: Recursos Materiales</t>
  </si>
  <si>
    <t xml:space="preserve">Criterio :  Recursos Humanos y Propuesta de organización del equipo técnico </t>
  </si>
  <si>
    <t>Criterio : Objetivos especificos: Metodologías para la Intervención.</t>
  </si>
  <si>
    <t>Criterio : Experiencia Institucional Previa.</t>
  </si>
  <si>
    <t>Experiencia Institucional Previa.</t>
  </si>
  <si>
    <t>Objetivos especificos: Metodologías para la Intervención.</t>
  </si>
  <si>
    <t>Recursos Humanos y Propuesta de organización del equipo técnico.</t>
  </si>
  <si>
    <t>Recursos Materiales.</t>
  </si>
  <si>
    <t xml:space="preserve">Incorporación del enfoque de Equidad de Género en Proyecto. </t>
  </si>
  <si>
    <t>75 a 100</t>
  </si>
  <si>
    <t>0 a 74</t>
  </si>
  <si>
    <t xml:space="preserve">3º Con estos resultados, la Pauta de Evaluación entregará de manera automática los niveles de cumplimiento que servirán como referencia para establecer los parámetros para la aprobación y su priorización, siguiendo lo señalado en el cuadro CATEGORÍAS DE EVALUACIÓN. Los proyectos considerados "satisfactorios", es decir evaluados con puntajes entre 75 y 100 serán posibles de adjudicar. Cabe precisar que los proyectos que obtengan puntaje de 74,55 se aproximarán a 75, casos en los que será posible adjudicar. Bajo 74,54 puntos no será posible adjudicar el proyecto. </t>
  </si>
  <si>
    <t xml:space="preserve">Análisis de resultado y logros de la experiencia institucional en proyectos anteriores. </t>
  </si>
  <si>
    <t xml:space="preserve">Criterio : Diagnóstico Territorial </t>
  </si>
  <si>
    <t>4.2.-</t>
  </si>
  <si>
    <t>Criterio:  Metodologías en ámbitos complementarios</t>
  </si>
  <si>
    <t>4.1</t>
  </si>
  <si>
    <t>4.2</t>
  </si>
  <si>
    <t>4.1.a</t>
  </si>
  <si>
    <t>4.2.b</t>
  </si>
  <si>
    <t>4.1.c</t>
  </si>
  <si>
    <t>4.1.b</t>
  </si>
  <si>
    <t>4.2.a</t>
  </si>
  <si>
    <t>5.a.</t>
  </si>
  <si>
    <t>6.a.</t>
  </si>
  <si>
    <t>6.b.</t>
  </si>
  <si>
    <t>DESCRIPTOR</t>
  </si>
  <si>
    <t xml:space="preserve">Equipamiento, mobiliario y acceso a conexión. </t>
  </si>
  <si>
    <t>Experiencia en la ejecución de proyectos en el territorio y/o con el sujeto de atención definido en las  bases correspondientes al presente proceso  licitatorio.</t>
  </si>
  <si>
    <t>La institución colaboradora no presenta caracterización del sujeto de atención en su propuesta</t>
  </si>
  <si>
    <r>
      <t>La institución colaboradora</t>
    </r>
    <r>
      <rPr>
        <sz val="8"/>
        <rFont val="Calibri"/>
        <family val="2"/>
      </rPr>
      <t xml:space="preserve"> no incluye en su propuesta la experiencia en proyectos con jóvenes que han entrado en conflicto con la ley penal u otro tipo de oferta relacionada con el sujeto de atención. </t>
    </r>
  </si>
  <si>
    <r>
      <t>La institución colaboradora cuenta con experiencia en la ejecución de proyectos en el territorio y/o con jóvenes que han entrado en conflicto con la ley penal en general, habiendo obtenido en sus evaluaciones de desempeño, calificaciones</t>
    </r>
    <r>
      <rPr>
        <sz val="8"/>
        <rFont val="Calibri"/>
        <family val="2"/>
      </rPr>
      <t xml:space="preserve"> regulares  o deficientes.  Institución sin experiencia anterior en SENAME no presenta cartas de respaldo que verifiquen experiencias anteriores tanto en el territorio como con jóvenes que han entrado en conflicto con la ley penal en general.</t>
    </r>
  </si>
  <si>
    <r>
      <t xml:space="preserve">La institución colaboradora cuenta con experiencia en la ejecución de proyectos en el territorio y/o con jóvenes que han entrado en conflicto con la ley penal en general, habiendo obtenido en sus evaluaciones de desempeño, calificaciones buenas o excelentes en períodos precedentes;  </t>
    </r>
    <r>
      <rPr>
        <sz val="8"/>
        <rFont val="Calibri"/>
        <family val="2"/>
      </rPr>
      <t>Institución sin experiencia anterior en SENAME presenta cartas de respaldo que verifiquen experiencias anteriores  con  jóvenes que han entrado en conflicto con la ley penal en general.</t>
    </r>
  </si>
  <si>
    <r>
      <t>La institución colaboradora cuenta con experiencia en la ejecución de proyectos en el territorio y con el sujeto de atención definido en las presentes bases de licitación, habiendo obtenido en sus evaluaciones de desempeño, calificaciones buenas o excelentes en períodos precedentes;</t>
    </r>
    <r>
      <rPr>
        <sz val="8"/>
        <rFont val="Calibri"/>
        <family val="2"/>
      </rPr>
      <t xml:space="preserve"> Institución sin experiencia anterior en SENAME presenta cartas de respaldo que verifiquen experiencias anteriores  en el territorio al que postula con  jóvenes que han entrado en conflicto con la ley penal en general.</t>
    </r>
  </si>
  <si>
    <r>
      <t xml:space="preserve">La institución colaboradora presenta diagnóstico territorial incorporando datos relativos a la magnitud y factores asociados al problema abordado; Se basa en solo una fuente de información, o bien los datos corresponden a periodos anteriores al año 2017 (datos no actualizados); </t>
    </r>
    <r>
      <rPr>
        <b/>
        <sz val="8"/>
        <rFont val="Calibri"/>
        <family val="2"/>
      </rPr>
      <t/>
    </r>
  </si>
  <si>
    <t>La institución colaboradora presenta diagnóstico territorial incorporando datos relativos a la magnitud y factores asociados al problema abordado, utilizando distintas fuentes información y con datos actualizados (posteriores  al año 2017).</t>
  </si>
  <si>
    <t>La institución colaboradora no  explicita en su propuesta, un plan de evaluación de los productos y resultados del proyecto.</t>
  </si>
  <si>
    <t>La institución colaboradora no presenta en su propuesta la infraestructura (sede) que dispondrá para la ejecución del proyecto o bien no se presenta documento formal que acredite su propiedad, arrendamiento, cesión por comodato, promesa de arrendamiento o compromiso de cesión para usufructo.</t>
  </si>
  <si>
    <t>La institución colaboradora no presenta en su propuesta el equipamiento a fin de garantizar el trabajo administrativo y técnico del proyecto.</t>
  </si>
  <si>
    <t>La institución colaboradora presenta en su propuesta el mobiliario necesario para asegurar el trabajo administrativo y técnico del proyecto. No obstante no compromete equipamiento computacional y/o telefonía fija/móvil y/o conectividad banda ancha internet, ni tampoco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</si>
  <si>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No obstante, no compromete equipamiento para ceremonias de graduación de jóvenes y de reuniones de equipo y autocuidado.</t>
  </si>
  <si>
    <t>La institución colaboradora presenta en su propuesta el mobiliario, equipamiento computacional, telefonía fija/móvil y conectividad banda ancha internet necesarios para asegurar el trabajo administrativo y técnico del proyecto. Además compromete equipamiento para ceremonias de graduación de jóvenes y de reuniones de equipo y autocuidado.</t>
  </si>
  <si>
    <t>La institución colaboradora no presenta en su propuesta una estrategia de trabajo dirigida a incorporar el enfoque de Equidad de Género en el trabajo con jóvenes.</t>
  </si>
  <si>
    <t xml:space="preserve">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t>
  </si>
  <si>
    <t>La institución colaboradora cuenta o compromete  sede  para la ejecución del proyecto, presentando documento formal que acredite su propiedad, arrendamiento, cesión por comodato, promesa de arrendamiento o compromiso de cesión para usufructo, no obstante no cuenta con  las certificaciones de los organismos públicos y privados que garantizan su uso en condiciones ambientales y sanitarias seguras, su ubicación no es de fácil acceso, con dificultades de identificación, comunicación y de vinculación con redes sociales de apoyo, oferta pública y privada.</t>
  </si>
  <si>
    <t xml:space="preserve">La institución colaboradora presenta en su propuesta una estrategia de trabajo dirigida a incorporar el enfoque de Equidad de Género en el trabajo con jóvenes. No obstante existen inconsistencias con el diagnóstico territorial y/o con la caracterización del sujeto de atención </t>
  </si>
  <si>
    <t xml:space="preserve">La institución colaboradora presenta en su propuesta una estrategia de trabajo dirigida a incorporar el enfoque de Equidad de Género en el trabajo con jóvenes; existe concordancia con el diagnostico territorial y la caracterización del sujeto de atención.  </t>
  </si>
  <si>
    <t xml:space="preserve">El proyecto contempla en materia de Recursos Humanos procedimiento  de inducción  en materia de inhabilidades para trabajar con NNA pero no da cuenta de procedimientos de verificación que controlen y eviten que personas con inhabilidades para trabajar con Niños, Niñas y Adolescentes, sean contratados y constituyan parte del equipo.   </t>
  </si>
  <si>
    <t xml:space="preserve">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t>
  </si>
  <si>
    <t>El proyecto contempla en materia de Recursos Humanos procedimientos  tanto de inducción  en materia de inhabilidades para trabajar con NNA como de verificación que controlen y eviten que personas con inhabilidades para trabajar con Niños, Niñas y Adolescentes, sean contratados y constituyan parte del equipo.  La propuesta además contempla proceso de capacitación en materia de  inhabilidades para trabajar con Niños, Niñas y Adolescentes.</t>
  </si>
  <si>
    <t>Plan Anual de Capacitación</t>
  </si>
  <si>
    <t>La institución colaboradora no incluye en su propuesta  un Plan Anual de Capacitación al equipo, o bien si lo presenta, este no incluye temáticas de capacitación y/o destinatarios y/o descripción general de actividades y/o fecha de inicio y término de las actividades y/o recursos requeridos.</t>
  </si>
  <si>
    <t xml:space="preserve">La institución colaboradora presenta en su propuesta  un Plan Anual de Capacitación al equipo,  incluyendo temáticas de capacitación, destinatarios, descripción general de actividades, fecha de inicio y término de las actividades y recursos requeridos.  No obstante,  las temáticas y/o actividades comprometidas no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</si>
  <si>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t>
  </si>
  <si>
    <t xml:space="preserve">La institución colaboradora presenta en su propuesta  un Plan Anual de Capacitación al equipo,  incluyendo temáticas de capacitación, destinatarios, descripción general de actividades, fecha de inicio y término de las actividades y recursos requeridos.  Las temáticas y/o actividades comprometidas  aportan a mejorar la ejecución del programa. Se incorporan  actividades de inducción al equipo relativas a la ejecución del proyecto. </t>
  </si>
  <si>
    <t>Propuesta para la gestión del ambiente laboral</t>
  </si>
  <si>
    <t>Proyecto no cuenta con un  Plan de Actividades para la Gestión del Ambiente Laboral, dirigido a la generación y mantención de condiciones protectoras en el trabajo, o bien si lo presenta, este no incluye actividades y/u objetivos y/o productos esperados y/o fecha de inicio y término de las actividades y/o recursos requeridos.</t>
  </si>
  <si>
    <t xml:space="preserve">Proyecto cuenta con un  Plan de Actividades para la Gestión del Ambiente Laboral, dirigido a la generación y mantención de condiciones protectoras en el trabajo, incluyendo actividades, objetivos, productos esperados, fecha de inicio y término de las actividades y recursos requeridos, pero el plan no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</si>
  <si>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en el proyecto. </t>
  </si>
  <si>
    <t xml:space="preserve">Proyecto cuenta con un  Plan de Actividades para la Gestión del Ambiente Laboral, dirigido a la generación y mantención de condiciones protectoras en el trabajo. En el  plan se considera la participación de todos los trabajadores que ejecutan funciones de trato directo en el proyecto. </t>
  </si>
  <si>
    <t xml:space="preserve"> Metodologías en ámbitos complementarios</t>
  </si>
  <si>
    <t>7.a.</t>
  </si>
  <si>
    <t>Indicadores de Gestión y Resultados esperados</t>
  </si>
  <si>
    <t>La institución colaboradora no presenta en su propuesta una matriz de Indicadores de Gestión y resultados esperados, o bien si la presenta, esta no incluye Indicadores y/o, Metas o Resultados esperados y/o Estrategia de Abordaje y/o Recursos Asociados y/o Periodo de Seguimiento y/o Método de verificación.</t>
  </si>
  <si>
    <t>La institución colaboradora presenta en su propuesta una matriz de Indicadores de Gestión y resultados esperados, que incluye Indicadores, Metas o Resultados esperados, Estrategia de Abordaje, Recursos Asociados, Periodo de Seguimiento y Método de verificación. Sin embargo, los indicadores propuestos y los resultados esperados no dan cuenta del cumplimiento de los objetivos específicos del programa, establecidos en la metodología para la intervención.</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</si>
  <si>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 y compromete la realización de una actividad anual de cuenta pública de lo realizado.</t>
  </si>
  <si>
    <t>La institución colaboradora explicita en su propuesta un plan de evaluación de los productos y resultados del proyecto, que incluye  instrumentos (o registros) a utilizar, la periodicidad, incorporación de usuarios/as en el proceso,  responsables, y producto final asociado tal como Informe, Memoria Anual o Documento de sistematización de experiencia.</t>
  </si>
  <si>
    <t xml:space="preserve">La institución colaboradora explicita en su propuesta un plan de evaluación de los productos y resultados del proyecto, pero no incluye uno o más de los siguientes elementos: instrumentos (o registros) a utilizar, la periodicidad, incorporación de usuarios/as en el proceso,  responsables, y producto asociado tal como un Informe, Memoria Anual, Documento de sistematización de experiencia, etc.  </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</si>
  <si>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t>
  </si>
  <si>
    <t>La institución colaboradora presenta en su propuesta una matriz de Indicadores de Gestión y resultados esperados, que incluye Indicadores, Metas o Resultados esperados, Estrategia de Abordaje, Recursos Asociados, Periodo de Seguimiento y Método de verificación. Los indicadores propuestos y los resultados esperados abordan tanto el cumplimiento de los objetivos específicos del programa, como la calidad de la gestión institucional. La propuesta incluye al menos un indicador de impacto que mide el nivel de reinserción social o de desestimiento del delito de sus participantes.</t>
  </si>
  <si>
    <t>Criterio:  Indicadores de Gestión y Resultados  Esperados</t>
  </si>
  <si>
    <t>Indicadores de Gestión Técnicos e Institucionales</t>
  </si>
  <si>
    <t>Indicadores de Gestión y Resultados  Esperados</t>
  </si>
  <si>
    <t>7.-</t>
  </si>
  <si>
    <t>6.c.</t>
  </si>
  <si>
    <t>6.d.</t>
  </si>
  <si>
    <t>7.b.</t>
  </si>
  <si>
    <t xml:space="preserve">Caracterización e identificación de necesidades del Sujeto de Atención </t>
  </si>
  <si>
    <t xml:space="preserve">Conformación del equipo del  proyecto (Recursos Humanos). </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</si>
  <si>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</si>
  <si>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</si>
  <si>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NO permite el logro de los objetivos del programa, considerando que los miembros del  equipo profesional y de apoyo técnico, cuentan con las competencias transversales  y específicas requeridas en las Orientación Técnica. No Se especifican las funciones de cada miembro del equipo y éstas son coherentes con los objetivos del Programa y/o la jornada laboral del equipo no es coherente con número de plazas a atender.   El proyecto NO cuenta con al menos un profesional con formación en enfoque de  Equidad de Género.</t>
  </si>
  <si>
    <t>La conformación del equipo permite el logro de los objetivos del programa, considerando que los miembros del  equipo profesional y de apoyo técnico, cuentan con las competencias transversales  y específicas requeridas en las Orientación Técnica.  Se especifican las funciones de cada miembro del equipo y éstas son coherentes con los objetivos del Programa. La jornada laboral del equipo es coherente con número de plazas a atender. El proyecto cuenta con al menos un profesional con formación en enfoque de  Equidad de Género.</t>
  </si>
  <si>
    <t xml:space="preserve">La institución colaboradora presenta diagnóstico territorial incorporando datos relativos a la magnitud y factores asociados al problema abordado, complementando distintas fuentes actualizadas (datos posteriores al año 2017), e incorporando en el diagnóstico el enfoque sobre Equidad de Género. </t>
  </si>
  <si>
    <t>La institución colaboradora presenta en su propuesta una estrategia de trabajo dirigida a incorporar el enfoque de Equidad de Género en el trabajo con jóvenes; existe concordancia con el diagnostico territorial y la caracterización del sujeto de atención.   La estrategia de Equidad de Género es implementada por profesional con formación en enfoque de  Equidad de Género.</t>
  </si>
  <si>
    <t>4.1.d</t>
  </si>
  <si>
    <t>e</t>
  </si>
  <si>
    <t>f</t>
  </si>
  <si>
    <t>4.1.e</t>
  </si>
  <si>
    <t>4.1.f</t>
  </si>
  <si>
    <t xml:space="preserve">Jóvenes ingresados a este programa comprenden y cumplen las obligaciones penales impuestas en el marco de sus medidas y/o sanciones, para lo cual se promoverá coordinaciones fluidas y sistemáticas con el sistema judicial y abordará integralmente las responsabilidades del adolescente. </t>
  </si>
  <si>
    <t xml:space="preserve">Jóvenes ingresados a este programa, en el contexto de la relación adolescente-delegado, comprenden y adhieren a las medidas de control y supervisión decretadas por el tribunal que dictó la medida o sanción. </t>
  </si>
  <si>
    <t>Jóvenes ingresados a este programa, comprenden y ejercen sus derechos en el marco de la ejecución de su medida y/o sanción.</t>
  </si>
  <si>
    <t xml:space="preserve">Jóvenes participan de la co-construcción de su plan de intervención-trabajo, individualizado, el que contemplará el análisis de los factores y vulnerabilidades asociadas a la conducta infractora, así como los intereses, motivaciones y recursos que favorezcan el proceso de intervención y los objetivos de responsabilización y reinserción social. </t>
  </si>
  <si>
    <t xml:space="preserve">Jóvenes y sus familias, cuentan con apoyo y acompañamiento del programa para favorecer su acceso a redes de apoyo y servicios de la red y comunidad. </t>
  </si>
  <si>
    <t xml:space="preserve">Jóvenes participan de una intervención personalizada y una evaluación permanente de sus procesos, basándose en la identificación de sus necesidades y recursos.
</t>
  </si>
  <si>
    <t xml:space="preserve">PROGRAMA MULTIMODAL DE MEDIDAS Y SANCIONES </t>
  </si>
  <si>
    <t xml:space="preserve">Proyecto no describe las coordinaciones con el sistema judicial ni tampoco describe las actividades que realizará para que los jóvenes comprendan integralmente las responsabilidades y obligaciones a cumplir en el marco de su medida o sanción. </t>
  </si>
  <si>
    <t xml:space="preserve">Proyecto describe de manera incompleta o vaga las coordinaciones con el sistema judicial y/o describe parcialmente o de manera poco clara las actividades que realizará para que los jóvenes comprendan integralmente las responsabilidades y obligaciones a cumplir en el marco de su medida o sanción. </t>
  </si>
  <si>
    <t xml:space="preserve">Proyecto describe las coordinaciones con el sistema judicial y describe las actividades que realizará para que los jóvenes comprendan integralmente las responsabilidades y obligaciones a cumplir en el marco de su medida o sanción. </t>
  </si>
  <si>
    <t xml:space="preserve">Proyecto describe extensa y claramente las coordinaciones con el sistema judicial y describe las actividades que realizará para que los jóvenes comprendan integralmente las responsabilidades y obligaciones a cumplir en el marco de su medida o sanción, proponiendo un  sistema de seguimiento y evaluación de estas acciones y coordinaciones. </t>
  </si>
  <si>
    <t xml:space="preserve">Proyecto No describe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</si>
  <si>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vagamente o de manera insuficiente las estrategias o metodologías de trabajo para que en la relación adolescente-delegado, los jóvenes ingresados a este programa comprendan y adhieren a las medidas de control y supervisión decretadas por el tribunal que dictó la medida o sanción. </t>
  </si>
  <si>
    <t xml:space="preserve">Proyecto describe adecuadamente las estrategias o metodologías de trabajo para que en la relación adolescente-delegado, los jóvenes ingresados a este programa comprendan y adhieren a las medidas de control y supervisión decretadas por el tribunal que dictó la medida o sanción. </t>
  </si>
  <si>
    <t>Proyecto describe exhaustivamente las estrategias o metodologías de trabajo para que en la relación adolescente-delegado, los jóvenes ingresados a este programa comprendan y adhieren a las medidas de control y supervisión decretadas por el tribunal que dictó la medida o sanción, proponiendo un  sistema de seguimiento y evaluación de estas acciones y estrategias.</t>
  </si>
  <si>
    <t>Proyecto describe de manera poco clara o insuficiente las actividades para que los jóvenes ingresados a este programa, comprendan y ejerzan sus derechos en el marco de la ejecución de su medida y/o sanción.</t>
  </si>
  <si>
    <t>Proyecto describe adecuadamente las actividades para que los jóvenes ingresados a este programa, comprendan y ejerzan sus derechos en el marco de la ejecución de su medida y/o sanción.</t>
  </si>
  <si>
    <t>Proyecto describe exhaustivamente las actividades para que los jóvenes ingresados a este programa, comprendan y ejerzan sus derechos en el marco de la ejecución de su medida y/o sanción, proponiendo un  sistema de seguimiento y evaluación de estas acciones y estrategias.</t>
  </si>
  <si>
    <t xml:space="preserve">Proyecto NO describe las estrategias y/o actividades por las cuales se asegurará que los jóvenes participen de la co-construcción de su plan de intervención-trabajo, individualizado, y tampoco describe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</si>
  <si>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vaga o incompleta las estrategias y actividades por las cuales se asegurará que los jóvenes participen de la co-construcción de su plan de intervención-trabajo, individualizado, y describe de manera insuficiente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</si>
  <si>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adecuadamente las estrategias y actividades por las cuales se asegurará que los jóvenes participen de la co-construcción de su plan de intervención-trabajo, individualizado, y describe de manera suficiente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t>
  </si>
  <si>
    <t xml:space="preserve">Proyecto describe de manera pormenorizada las estrategias y actividades por las cuales se asegurará que los jóvenes participen de la co-construcción de su plan de intervención-trabajo, individualizado, y describe de manera exhaustiva y clara las actividades que asegurarán que este Plan contemplará el análisis de los factores y vulnerabilidades asociadas a la conducta infractora, así como los intereses, motivaciones y recursos que favorezcan el proceso de intervención y los objetivos de responsabilización y reinserción social, proponiendo un sistema de seguimiento y evaluación de estas actividades y/o estrategias. </t>
  </si>
  <si>
    <t xml:space="preserve">Proyecto NO describe las actividades y/o estrategias por las cuales se asegurará que los jóvenes participen de una intervención personalizada y una evaluación permanente de sus procesos, basándose en la identificación de sus necesidades y recursos.
</t>
  </si>
  <si>
    <t xml:space="preserve">Proyecto describe de manera incompleta o vaga las actividades y/o estrategias por las cuales se asegurará que los jóvenes participen de una intervención personalizada y una evaluación permanente de sus procesos, basándose en la identificación de sus necesidades y recursos.
</t>
  </si>
  <si>
    <t xml:space="preserve">Proyecto describe adecuadamente  las actividades y/o estrategias por las cuales se asegurará que los jóvenes participen de una intervención personalizada y una evaluación permanente de sus procesos, basándose en la identificación de sus necesidades y recursos.
</t>
  </si>
  <si>
    <t xml:space="preserve">Proyecto NO describe las actividades y/o estrategias por las cuales se asegurará que jóvenes y sus familias, cuenten con apoyo y acompañamiento del programa para favorecer su acceso a redes de apoyo y servicios de la red y comunidad. </t>
  </si>
  <si>
    <t xml:space="preserve">Proyecto describe de manera vaga o insuficiente las actividades y/o estrategias por las cuales se asegurará que jóvenes y sus familias, cuenten con apoyo y acompañamiento del programa para favorecer su acceso a redes de apoyo y servicios de la red y comunidad. </t>
  </si>
  <si>
    <t xml:space="preserve">Proyecto describe adecuadamente las actividades y/o estrategias por las cuales se asegurará que jóvenes y sus familias, cuenten con apoyo y acompañamiento del programa para favorecer su acceso a redes de apoyo y servicios de la red y comunidad. </t>
  </si>
  <si>
    <t>La institución colaboradora cuenta o compromete  sede  para la ejecución del proyecto, presentando documento formal que acredite su propiedad, arrendamiento, cesión por comodato, promesa de arrendamiento o compromiso de cesión para usufructo y cuenta con  las certificaciones de organismos públicos y privados que garantizan su uso en condiciones ambientales y sanitarias seguras. Su ubicación es de fácil acceso, identificación, comunicación y vinculación con redes sociales de apoyo, oferta pública y privada. Además compromete instalaciones para ceremonias de graduación de jóvenes y de reuniones de equipo y autocuidado. Organismo colaborador compromete sede en territorios alejados, cuando así lo defina la Dirección Regional SENAME, debido a extensión del territorio que abarca el proyecto.</t>
  </si>
  <si>
    <t>La institución colaboradora no describe o presenta diagnóstico territorial en su propuesta.</t>
  </si>
  <si>
    <t xml:space="preserve">La institución colaboradora presenta una caracterización del sujeto de atención, con información general, sin detallar o desagregar por rango etario, sexo u otros datos que fueran significativos para el desarrollo del proyecto. </t>
  </si>
  <si>
    <t>La institución colaboradora presenta en la caracterización del sujeto de atención la información desagregada por rango etario, grupo étnico, sexo y otros datos que sean significativos para el desarrollo del proyecto.</t>
  </si>
  <si>
    <r>
      <t xml:space="preserve">La institución colaboradora presenta en la caracterización del sujeto de atención la información desagregada por rango etario, grupo étnico, sexo y otros datos que sean significativos para el desarrollo del proyecto. </t>
    </r>
    <r>
      <rPr>
        <sz val="8"/>
        <rFont val="Calibri"/>
        <family val="2"/>
      </rPr>
      <t>Se señalan necesidades del sujeto de atención que abordará de manera focalizada y aquellas en las que requerirá del apoyo de la red.</t>
    </r>
  </si>
  <si>
    <t>Proyecto no describe ninguna de las actividades para que los jóvenes ingresados a este programa, comprendan y ejerzan sus derechos en el marco de la ejecución de su medida y/o sanción.</t>
  </si>
  <si>
    <t xml:space="preserve">Proyecto describe de manera pormenorizada las actividades y/o estrategias por las cuales se asegurará que los jóvenes participen de una intervención personalizada y una evaluación permanente de sus procesos, basándose en la identificación de sus necesidades y recursos, proponiendo un  sistema de seguimiento y evaluación de estas acciones y estrategias.
</t>
  </si>
  <si>
    <t xml:space="preserve">Proyecto describe amplia y exhaustivamente las actividades y/o estrategias por las cuales se asegurará que jóvenes y sus familias, cuenten con apoyo y acompañamiento del programa para favorecer su acceso a redes de apoyo y servicios de la red y comunidad,  proponiendo un  sistema de seguimiento y evaluación de estas acciones y estrategias. </t>
  </si>
  <si>
    <t>I. DIMENSIÓN TÉCNICA (60%)</t>
  </si>
  <si>
    <t>II.- RECURSOS HUMANOS Y MATERIALES (30%)</t>
  </si>
  <si>
    <t>III-  COMPORTAMIENTO LEGAL DE PROYECTOS EJECUTADOS POR EL ORGANISMO COLABORADOR (10%)</t>
  </si>
  <si>
    <t>El Servicio ha requerido el término unilateral de un convenio por las siguientes causales: a) Cuando los objetivos no sean cumplidos, o los resultados no sean alcanzados en el grado acordado como mínimamente satisfactorio, o cuando los derechos de los niños, niñas o adolescentes no estén siendo debidamente respetados; b) Cuando las instrucciones impartidas de acuerdo a lo dispuesto en el artículo 36 bis de la Ley N° 20.032, no hubieren sido ejecutadas en el plazo señalado por el Servicio; c)Cuando se dé alguno de los presupuestos establecidos en los artículos 16 y 17 del decreto ley N° 2.465, del Ministerio de Justicia, de 1979, que crea el Servicio Nacional de Menores y fija el texto de su ley orgánica, que se refiere a la administración provisional de toda la institución o la de uno o más de sus establecimientos, que se decreta por el Tribunal correspondiente, cuando el funcionamiento de un colaborador acreditados o el de sus establecimientos adoleciere de graves anomalías y, en especial, en aquellos casos en que existieren situaciones de vulneración a los derechos de los niños, niñas o adolescente sujetos de su atención; d) Cuando el personal de los colaboradores acreditados que contraten para la ejecución del respectivo convenio, figure en el registro de personas con prohibición para trabajar con menores de edad o en el registro de condenados por actos de violencia intrafamiliar establecido en la ley N° 20.066; o haya sido condenado por crimen o simple delito que, por su naturaleza, ponga de manifiesto la inconveniencia de encomendarles la atención directa de niños, niñas o adolescentes; cuando durante la ejecución de un proyecto, se producen vulneraciones graves a los derechos fundamentales de alguno de los niños, niñas o adolescentes, atribuibles a la responsabilidad del organismo colaborador en los términos establecidos en el número 6) del artículo 2 de la Ley N° 20.032, conforme a lo determinado en una sentencia judicial;  lo que se encuentra formalizado a través de una Resolución Exenta, cuyos efectos se han producido en el último año, contado a partir del quinto día hábil anterior a la fecha de la apertura de las propuestas, o bien, el Organismo Colaborador que presenta esta propuesta, tiene un/unos proyecto/s, respecto del/los cual/es, ha requerido al servicio el término unilateral y anticipado, no respetando el plazo de los 60 días hábiles de aviso previo, y lo anterior, se ha formalizado mediante la dictación de una resolución Exenta, que indica expresamente que el término producirá sus efectos en el último año, contado cinco días hábiles antes de la fecha de la apertura de las propuestas.            </t>
  </si>
  <si>
    <t>8.-</t>
  </si>
  <si>
    <t>8.a.</t>
  </si>
  <si>
    <t>8.b.</t>
  </si>
  <si>
    <t>Disposición de  administración provisional de uno o más proyectos ejecutados por el organismo colaborador acreditado,</t>
  </si>
  <si>
    <t>Nota:</t>
  </si>
  <si>
    <t>DIMENSIÓN  COMPORTAMIENTO LEGAL DE PROYECTOS EJECUTADOS POR EL ORGANISMO COLABORADOR III</t>
  </si>
  <si>
    <t>Dimensión I (60%)</t>
  </si>
  <si>
    <t>Dimensión II (30%)</t>
  </si>
  <si>
    <t>TOTAL DIMENSIÓN III</t>
  </si>
  <si>
    <t>Dimensión III (10%)</t>
  </si>
  <si>
    <t>Comportamiento legal de proyectos ejecutados por el Organismo Colaborador</t>
  </si>
  <si>
    <t>Criterio : Comportamiento legal de proyectos ejecutados por el Organismo Colaborador</t>
  </si>
  <si>
    <r>
      <t>Para evaluar el descriptores 8</t>
    </r>
    <r>
      <rPr>
        <b/>
        <u/>
        <sz val="9"/>
        <color indexed="8"/>
        <rFont val="Calibri"/>
        <family val="2"/>
      </rPr>
      <t xml:space="preserve"> a y b</t>
    </r>
    <r>
      <rPr>
        <sz val="9"/>
        <color indexed="8"/>
        <rFont val="Calibri"/>
        <family val="2"/>
      </rPr>
      <t xml:space="preserve">  la Comisión Evaluadora deberá considerar lo informado por el Departamento Jurídico de la Dirección Nacional de SENAME, en un Informe Jurídico que se confeccionará para estos efectos. </t>
    </r>
  </si>
  <si>
    <t xml:space="preserve">Término unilateral de  convenio por causales señaladas en el artículo 37 de la ley 20.032.  </t>
  </si>
  <si>
    <t>Se debe asignar puntaje 1 si se dispuso por el Tribunal correspondiente mediante sentencia judicial, la administración provisional de uno o más proyectos ejecutados por el organismo colaborador acreditado</t>
  </si>
  <si>
    <t>Se debe asignar puntaje 1  si la propuesta corresponde a un Organismo Colaborador Acreditado que haya sido objeto de algunas de las cuasales de término de convenio señalas en el atículo 37 de la ley 20.032</t>
  </si>
  <si>
    <t>Se debe asignar puntaje 4 si no se ha dispuesto por el Tribunal correspondiente mediante sentencia judicial, la administración provisional de uno o más proyectos ejecutados por el Organismo Colaborador Acreditado,  o éste no cuente con experiencia en la ejecución de programas de la red SENAME</t>
  </si>
  <si>
    <t>Se debe asignar puntaje 4 si la propuesta corresponde a un Organismo Colaborador Acreditado que no haya sido objeto de algunas de las cuasales de término de convenio señalas en el atículo 37 de la ley 20.032,  o éste no cuente con experiencia en la ejecución de programas de la red SENAME</t>
  </si>
  <si>
    <t>Se dispuso por el Tribunal correspondiente mediante sentencia judicial, la administración provisional de uno o más proyectos ejecutados por el organismo colaborador acreditado, de conformidad a lo dispuesto en el artículo N° 16 del D.L N° 2.465, de 1979,  y lo anterior ha sido notificado ante este Servicio, considerando el período de un año, contado cinco días hábiles antes de la fecha de la apertura de las propuestas.            </t>
  </si>
  <si>
    <t>Adjunta Carta de Compromiso</t>
  </si>
  <si>
    <t>si</t>
  </si>
  <si>
    <t>no</t>
  </si>
  <si>
    <r>
      <t xml:space="preserve">REGIÓN </t>
    </r>
    <r>
      <rPr>
        <sz val="8"/>
        <rFont val="Calibri"/>
        <family val="2"/>
      </rPr>
      <t>(Poner nombre de la región, no el número)</t>
    </r>
  </si>
  <si>
    <t>Nombre, cargo y firma Presidente (a) Comisión Evaluadora</t>
  </si>
  <si>
    <t xml:space="preserve">Al momento de iniciar la evaluación de las propuestas presentadas, la Comisión Evaluadora deberá verificar que cada proyecto adjunte Carta de Compromiso del Recurso Humano y Materiales (Anexo N°5) firmada por el representante legal de la institución. En caso de acompañar dicha carta, la propuesta pasará a la Evaluación Técnica. En caso contrario no será posible continuar con la Evaluación Técnica de la propuesta, y su propuesta se declarar inadmisible técnicamente.  </t>
  </si>
  <si>
    <t xml:space="preserve">El presente instrumento tiene como objetivo evaluar la pertinencia y la atingencia de la formulación de las propuestas que se presentan a la licitación de programas de Justicia Juvenil del Servicio Nacional de Menores.  Se evalúan tres dimensiones: la dimensión técnica,  la dimensión de recursos humanos y materiales y la dimensión comportamiento legal de proyectos ejecutados por organismos colaboradores. </t>
  </si>
  <si>
    <t xml:space="preserve">Diagnóstico Territorial </t>
  </si>
  <si>
    <t>ANEXO 3 SUSTITUIDO PAUTA DE EVALUACIÓN DE PROYECTO (POR REX N° 559, DE 2021 DE SENAME)</t>
  </si>
  <si>
    <t>FUNDACION CRESERES</t>
  </si>
  <si>
    <t>ARAUCANIA</t>
  </si>
  <si>
    <t>ANGOL, PUREN, COLLIPULLI, VICTORIA, LOS SAUCES, ERCILLA, RENAICO, TRAIGUEN, CURACAUTIN, LUMACO Y LONQUIMAY</t>
  </si>
  <si>
    <t>PMM CRESERES ANGOL</t>
  </si>
  <si>
    <r>
      <t>Para evaluar el descriptores 8</t>
    </r>
    <r>
      <rPr>
        <b/>
        <u/>
        <sz val="8"/>
        <color indexed="8"/>
        <rFont val="Calibri"/>
        <family val="2"/>
      </rPr>
      <t xml:space="preserve"> a y b</t>
    </r>
    <r>
      <rPr>
        <sz val="8"/>
        <color indexed="8"/>
        <rFont val="Calibri"/>
        <family val="2"/>
      </rPr>
      <t xml:space="preserve">  la Comisión Evaluadora deberá considerar lo informado por el Departamento Jurídico de la Dirección Nacional de SENAME, en un Informe Jurídico, que se confeccionará para estos efectos. </t>
    </r>
  </si>
  <si>
    <t>fundacion con experiencia en programas de oferta complementaria con adolescentes infractores de ley en el territorio licitado.</t>
  </si>
  <si>
    <t>a) experiencia institucional centrada en procesos educativos (ASR y ASE) y proteccion, sin experiencia en ejecucion de sanciones y/o medidas RPA. b) resultados asociados a logros en lo educativo, no existiendo data a nivel de desistimiento delictivo ni dismunucion de reincidencia delictiva.</t>
  </si>
  <si>
    <t>alta presencia de datos vinculados a los educacional,  siendo marginal la desadaptacion adolescente y la infraccion de ley en el territorio.</t>
  </si>
  <si>
    <t>incorpora multiples fuentes actuales de informacion. Incorpora enfoque de genero en la descripcion y analisis.</t>
  </si>
  <si>
    <t>presencia de algunos juicios y estereotipos asociados a la adscripcion etnica ademas de generalizaciones respecto los usuarios,  obviando las particularidades del territorio.</t>
  </si>
  <si>
    <t>se describe al usuario del programa, incorporando datos relativos a edad, vias de ingreso, etnia.  Si involucra en la proyeccion la vinculacion y cooperacion con red institucional y social del territorio.</t>
  </si>
  <si>
    <t>a) equipo tecnico sin experiencia directa en la ejecucion de medidas y sanciones RPA. Experiencias laborales ligadas a programas complementarios RPA (educacion, salud mental) y programas de proteccion. B) no se señala año de ejecucion.</t>
  </si>
  <si>
    <t xml:space="preserve"> DIRECTORA REGIONAL</t>
  </si>
  <si>
    <t xml:space="preserve">CLAUDIA DE LA HOZ CARMONA </t>
  </si>
  <si>
    <t>a) no se adjutan certificados de organismos publicos y privados que garanticen su uso en condiciones ambientales y sanitarias seguras. Referencias de ubicación vagas y no se encuentra  en mapas virtuales de la ciudad de Angol, dificultandose la evaluacion del entorno y accesibilidad. Referencia a otros espacios en la ciudad y territorio a utilizar es vaga y/o generica. b) descripcion de mobiliario resulta insuficiente, se señala que contará con 7 escritorios con sillas, mientras que  el equipo tecnico propuesto menciona a 8 profesionales con jornada completa (44 horas). No se especifica mobiliario dispuesto en sala de reuniones, oficinas de profesionales, y otros, que garanticen el bienestar de los usuarios y adecuadas condiciones laborales. descripcion de mobiliario es generica. descripcion de equipos computacionales y condiciones de conectividad son genericas. no se describe espacio para resguardo de carpetas individuales y expedientes de ejecucion.</t>
  </si>
  <si>
    <t>se genera distincion de indicadores de PMM, como de programas de sancion y medidas anidadas.</t>
  </si>
  <si>
    <t>B)metodologia propuesta poco especifica para adolescentes en desadaptación. Baja especificidad para la evaluacion criminologica/desadaptativa de los adolescentes. Se contempla la aplicación de MACI a los adolescentes, sin embargo no se aprecia algun profesional capacitado y certificado para ello.</t>
  </si>
  <si>
    <r>
      <t xml:space="preserve">Terminologia utilizada en propuesta no es la adecuada  (ej. Centro de Reclusión de Menores CIP – CRC Chol Chol; "menores" y NNA al referirse a los usuarios del PMM). Fundacion con trayectoria y especializacion  en programas complementarios educativos de RPA y en el ambito de proteccion de derechos. Equipo profesional sin experiencia en ejecucion de medidas y sanciones. </t>
    </r>
    <r>
      <rPr>
        <sz val="10"/>
        <color rgb="FFFF0000"/>
        <rFont val="Calibri"/>
        <family val="2"/>
        <scheme val="minor"/>
      </rPr>
      <t>Al parecer, ningun miembro del equipo propuesto tiene residencia actual en el territorio, por lo que se presume fase inicial sin redes ni conocimiento cabal de la realidad local, fase de instalacion y vinculacion puede prolongarse por este motivo.</t>
    </r>
    <r>
      <rPr>
        <sz val="10"/>
        <rFont val="Calibri"/>
        <family val="2"/>
        <scheme val="minor"/>
      </rPr>
      <t xml:space="preserve"> propuesta metodologica para evaluacion e intervencion no es especifica para adolescentes infractores o en desadaptacion social.</t>
    </r>
  </si>
  <si>
    <t>a) se especifican funciones, profesionales cuentan con competencias disciplinarias para la intervencion con adolescencia, jornadas laborales acorde a plazas a atender. 02 profesionales con formacion en enfoque de genero. B)se considera induccion a equipo completo. d)se presenta propuesta estructurada para la contratacion, induccion y control de inhabilidades  del personal.</t>
  </si>
  <si>
    <r>
      <t>a) directora con formacion en equidad de genero liderará la temetica al inetiror del programa. Se contempla como elemento transversal a la intervencion.</t>
    </r>
    <r>
      <rPr>
        <sz val="8"/>
        <color rgb="FFC00000"/>
        <rFont val="Calibri"/>
        <family val="2"/>
        <scheme val="minor"/>
      </rPr>
      <t xml:space="preserve"> </t>
    </r>
  </si>
  <si>
    <t>a) formacion en genero de directora de programa, es proporcionada por la misma fundacion. No se detalla horas cursadas ni se adjunta certificacion. B) en evaluacion de proceso interventivo, se plantea informe bimensual (¿dos veces al mes?). Varios de los instrumentos a utilizar solo considera la participacion de adolescentes cumpliendo sancion. no se especifica instrumentos para adolescentes cumpliendo medidas cautelares, los que en ocasiones presentan permanencias prolongadas (mas de seis meses) en el programa. Se considera informe de seguimiento a los 6 y 12 meses de egreso de los adolescentes, lo que estaria fuera de las competencias del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</si>
</sst>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0.0"/>
    <numFmt numFmtId="166" formatCode="_(* #,##0_);_(* \(#,##0\);_(* &quot;-&quot;??_);_(@_)"/>
    <numFmt numFmtId="167" formatCode="0.0%"/>
  </numFmts>
  <fonts count="33" x14ac:knownFonts="1">
    <font>
      <sz val="10"/>
      <name val="Arial"/>
    </font>
    <font>
      <sz val="8"/>
      <name val="Arial"/>
      <family val="2"/>
    </font>
    <font>
      <sz val="10"/>
      <name val="Arial"/>
      <family val="2"/>
    </font>
    <font>
      <sz val="8"/>
      <name val="Calibri"/>
      <family val="2"/>
    </font>
    <font>
      <b/>
      <sz val="9"/>
      <name val="Calibri"/>
      <family val="2"/>
    </font>
    <font>
      <sz val="9"/>
      <name val="Calibri"/>
      <family val="2"/>
    </font>
    <font>
      <sz val="12"/>
      <name val="Arial"/>
      <family val="2"/>
    </font>
    <font>
      <b/>
      <sz val="8"/>
      <name val="Calibri"/>
      <family val="2"/>
    </font>
    <font>
      <sz val="9"/>
      <color indexed="8"/>
      <name val="Calibri"/>
      <family val="2"/>
    </font>
    <font>
      <b/>
      <u/>
      <sz val="9"/>
      <color indexed="8"/>
      <name val="Calibri"/>
      <family val="2"/>
    </font>
    <font>
      <sz val="10"/>
      <name val="Calibri"/>
      <family val="2"/>
      <scheme val="minor"/>
    </font>
    <font>
      <b/>
      <sz val="8"/>
      <color theme="0"/>
      <name val="Calibri"/>
      <family val="2"/>
      <scheme val="minor"/>
    </font>
    <font>
      <b/>
      <sz val="8"/>
      <name val="Calibri"/>
      <family val="2"/>
      <scheme val="minor"/>
    </font>
    <font>
      <sz val="8"/>
      <name val="Calibri"/>
      <family val="2"/>
      <scheme val="minor"/>
    </font>
    <font>
      <b/>
      <sz val="16"/>
      <color theme="0"/>
      <name val="Calibri"/>
      <family val="2"/>
      <scheme val="minor"/>
    </font>
    <font>
      <b/>
      <sz val="14"/>
      <name val="Calibri"/>
      <family val="2"/>
      <scheme val="minor"/>
    </font>
    <font>
      <b/>
      <sz val="18"/>
      <color theme="0"/>
      <name val="Calibri"/>
      <family val="2"/>
      <scheme val="minor"/>
    </font>
    <font>
      <sz val="9"/>
      <name val="Calibri"/>
      <family val="2"/>
      <scheme val="minor"/>
    </font>
    <font>
      <sz val="9"/>
      <color theme="1"/>
      <name val="Calibri"/>
      <family val="2"/>
      <scheme val="minor"/>
    </font>
    <font>
      <b/>
      <i/>
      <sz val="11"/>
      <name val="Calibri"/>
      <family val="2"/>
      <scheme val="minor"/>
    </font>
    <font>
      <b/>
      <i/>
      <sz val="14"/>
      <color theme="0"/>
      <name val="Calibri"/>
      <family val="2"/>
      <scheme val="minor"/>
    </font>
    <font>
      <sz val="8"/>
      <color theme="0"/>
      <name val="Calibri"/>
      <family val="2"/>
      <scheme val="minor"/>
    </font>
    <font>
      <b/>
      <i/>
      <sz val="16"/>
      <color theme="0"/>
      <name val="Calibri"/>
      <family val="2"/>
      <scheme val="minor"/>
    </font>
    <font>
      <b/>
      <i/>
      <sz val="9"/>
      <name val="Calibri"/>
      <family val="2"/>
      <scheme val="minor"/>
    </font>
    <font>
      <b/>
      <sz val="10"/>
      <name val="Calibri"/>
      <family val="2"/>
      <scheme val="minor"/>
    </font>
    <font>
      <b/>
      <sz val="14"/>
      <color theme="0"/>
      <name val="Calibri"/>
      <family val="2"/>
      <scheme val="minor"/>
    </font>
    <font>
      <b/>
      <sz val="12"/>
      <color theme="0"/>
      <name val="Calibri"/>
      <family val="2"/>
      <scheme val="minor"/>
    </font>
    <font>
      <sz val="7.5"/>
      <name val="Calibri"/>
      <family val="2"/>
      <scheme val="minor"/>
    </font>
    <font>
      <sz val="8"/>
      <color theme="1"/>
      <name val="Calibri"/>
      <family val="2"/>
      <scheme val="minor"/>
    </font>
    <font>
      <b/>
      <u/>
      <sz val="8"/>
      <color indexed="8"/>
      <name val="Calibri"/>
      <family val="2"/>
    </font>
    <font>
      <sz val="8"/>
      <color indexed="8"/>
      <name val="Calibri"/>
      <family val="2"/>
    </font>
    <font>
      <sz val="8"/>
      <color rgb="FFC00000"/>
      <name val="Calibri"/>
      <family val="2"/>
      <scheme val="minor"/>
    </font>
    <font>
      <sz val="10"/>
      <color rgb="FFFF0000"/>
      <name val="Calibri"/>
      <family val="2"/>
      <scheme val="minor"/>
    </font>
  </fonts>
  <fills count="11">
    <fill>
      <patternFill patternType="none"/>
    </fill>
    <fill>
      <patternFill patternType="gray125"/>
    </fill>
    <fill>
      <patternFill patternType="solid">
        <fgColor indexed="9"/>
        <bgColor indexed="64"/>
      </patternFill>
    </fill>
    <fill>
      <patternFill patternType="solid">
        <fgColor theme="1" tint="0.249977111117893"/>
        <bgColor indexed="64"/>
      </patternFill>
    </fill>
    <fill>
      <patternFill patternType="solid">
        <fgColor rgb="FFFF3300"/>
        <bgColor indexed="64"/>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92D050"/>
        <bgColor indexed="64"/>
      </patternFill>
    </fill>
    <fill>
      <patternFill patternType="solid">
        <fgColor theme="1" tint="0.14999847407452621"/>
        <bgColor indexed="64"/>
      </patternFill>
    </fill>
    <fill>
      <patternFill patternType="solid">
        <fgColor theme="0" tint="-0.34998626667073579"/>
        <bgColor indexed="64"/>
      </patternFill>
    </fill>
  </fills>
  <borders count="64">
    <border>
      <left/>
      <right/>
      <top/>
      <bottom/>
      <diagonal/>
    </border>
    <border>
      <left style="medium">
        <color auto="1"/>
      </left>
      <right/>
      <top/>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bottom style="medium">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style="medium">
        <color auto="1"/>
      </left>
      <right style="thin">
        <color auto="1"/>
      </right>
      <top style="medium">
        <color auto="1"/>
      </top>
      <bottom/>
      <diagonal/>
    </border>
    <border>
      <left/>
      <right style="medium">
        <color auto="1"/>
      </right>
      <top/>
      <bottom/>
      <diagonal/>
    </border>
    <border>
      <left/>
      <right style="medium">
        <color auto="1"/>
      </right>
      <top/>
      <bottom style="medium">
        <color auto="1"/>
      </bottom>
      <diagonal/>
    </border>
    <border>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4">
    <xf numFmtId="0" fontId="0" fillId="0" borderId="0"/>
    <xf numFmtId="164" fontId="2" fillId="0" borderId="0" applyFont="0" applyFill="0" applyBorder="0" applyAlignment="0" applyProtection="0"/>
    <xf numFmtId="0" fontId="2" fillId="0" borderId="0"/>
    <xf numFmtId="0" fontId="2" fillId="0" borderId="0"/>
  </cellStyleXfs>
  <cellXfs count="322">
    <xf numFmtId="0" fontId="0" fillId="0" borderId="0" xfId="0"/>
    <xf numFmtId="0" fontId="0" fillId="0" borderId="0" xfId="0" applyAlignment="1">
      <alignment vertical="center" wrapText="1"/>
    </xf>
    <xf numFmtId="0" fontId="0" fillId="0" borderId="0" xfId="0" applyBorder="1" applyAlignment="1">
      <alignment vertical="center" wrapText="1"/>
    </xf>
    <xf numFmtId="0" fontId="10" fillId="0" borderId="1" xfId="0" applyFont="1" applyBorder="1"/>
    <xf numFmtId="0" fontId="10" fillId="2" borderId="0" xfId="0" applyFont="1" applyFill="1" applyBorder="1" applyAlignment="1">
      <alignment vertical="center" wrapText="1"/>
    </xf>
    <xf numFmtId="0" fontId="11" fillId="3"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0" borderId="4" xfId="0" applyFont="1" applyBorder="1" applyAlignment="1">
      <alignment horizontal="center" vertical="top" wrapText="1"/>
    </xf>
    <xf numFmtId="0" fontId="12" fillId="2" borderId="5" xfId="0" applyFont="1" applyFill="1" applyBorder="1" applyAlignment="1">
      <alignment horizontal="center" vertical="center" wrapText="1"/>
    </xf>
    <xf numFmtId="0" fontId="13" fillId="2" borderId="6" xfId="0" applyFont="1" applyFill="1" applyBorder="1" applyAlignment="1">
      <alignment vertical="center" wrapText="1"/>
    </xf>
    <xf numFmtId="2" fontId="14" fillId="5" borderId="0" xfId="0" applyNumberFormat="1"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0" xfId="0" applyFont="1" applyFill="1" applyBorder="1" applyAlignment="1">
      <alignment horizontal="left" vertical="center" wrapText="1"/>
    </xf>
    <xf numFmtId="0" fontId="13" fillId="2" borderId="0" xfId="0" applyFont="1" applyFill="1" applyBorder="1" applyAlignment="1">
      <alignment vertical="center" wrapText="1"/>
    </xf>
    <xf numFmtId="0" fontId="12" fillId="2" borderId="0" xfId="0" quotePrefix="1" applyFont="1" applyFill="1" applyBorder="1" applyAlignment="1">
      <alignment horizontal="left" vertical="center" wrapText="1"/>
    </xf>
    <xf numFmtId="0" fontId="12" fillId="2" borderId="7"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2" fillId="2" borderId="7" xfId="0" applyFont="1" applyFill="1" applyBorder="1" applyAlignment="1">
      <alignment vertical="center" wrapText="1"/>
    </xf>
    <xf numFmtId="0" fontId="13" fillId="2" borderId="7" xfId="0" applyFont="1" applyFill="1" applyBorder="1" applyAlignment="1">
      <alignment horizontal="justify" vertical="center" wrapText="1"/>
    </xf>
    <xf numFmtId="2" fontId="13" fillId="2" borderId="7" xfId="0" applyNumberFormat="1" applyFont="1" applyFill="1" applyBorder="1" applyAlignment="1">
      <alignment horizontal="center" vertical="center" wrapText="1"/>
    </xf>
    <xf numFmtId="9" fontId="12" fillId="2" borderId="0" xfId="0" applyNumberFormat="1" applyFont="1" applyFill="1" applyBorder="1" applyAlignment="1">
      <alignment horizontal="center" vertical="center" wrapText="1"/>
    </xf>
    <xf numFmtId="0" fontId="13" fillId="0" borderId="7" xfId="0" applyFont="1" applyFill="1" applyBorder="1" applyAlignment="1">
      <alignment horizontal="justify" vertical="center" wrapText="1"/>
    </xf>
    <xf numFmtId="0" fontId="12" fillId="2" borderId="8" xfId="0" quotePrefix="1" applyFont="1" applyFill="1" applyBorder="1" applyAlignment="1">
      <alignment horizontal="left" vertical="center" wrapText="1"/>
    </xf>
    <xf numFmtId="0" fontId="12" fillId="2" borderId="7" xfId="0" applyFont="1" applyFill="1" applyBorder="1" applyAlignment="1">
      <alignment horizontal="left" vertical="center" wrapText="1"/>
    </xf>
    <xf numFmtId="0" fontId="13" fillId="2" borderId="0" xfId="0" applyFont="1" applyFill="1" applyBorder="1" applyAlignment="1">
      <alignment horizontal="justify" vertical="center" wrapText="1"/>
    </xf>
    <xf numFmtId="0" fontId="10" fillId="0" borderId="0" xfId="0" applyFont="1" applyAlignment="1">
      <alignment vertical="center" wrapText="1"/>
    </xf>
    <xf numFmtId="9" fontId="13" fillId="6" borderId="7" xfId="0" applyNumberFormat="1" applyFont="1" applyFill="1" applyBorder="1" applyAlignment="1">
      <alignment horizontal="center" vertical="center" wrapText="1"/>
    </xf>
    <xf numFmtId="0" fontId="12" fillId="6" borderId="9" xfId="0" quotePrefix="1" applyFont="1" applyFill="1" applyBorder="1" applyAlignment="1">
      <alignment horizontal="center" vertical="center" wrapText="1"/>
    </xf>
    <xf numFmtId="0" fontId="12" fillId="6" borderId="10" xfId="0" quotePrefix="1" applyFont="1" applyFill="1" applyBorder="1" applyAlignment="1">
      <alignment horizontal="center" vertical="center" wrapText="1"/>
    </xf>
    <xf numFmtId="0" fontId="13" fillId="2" borderId="11" xfId="0" applyFont="1" applyFill="1" applyBorder="1" applyAlignment="1">
      <alignment horizontal="center" vertical="center" wrapText="1"/>
    </xf>
    <xf numFmtId="2" fontId="13" fillId="2" borderId="12"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13" xfId="0" quotePrefix="1" applyFont="1" applyFill="1" applyBorder="1" applyAlignment="1">
      <alignment horizontal="left" vertical="center" wrapText="1"/>
    </xf>
    <xf numFmtId="0" fontId="12" fillId="2" borderId="13" xfId="0" applyFont="1" applyFill="1" applyBorder="1" applyAlignment="1">
      <alignment horizontal="center" vertical="center" wrapText="1"/>
    </xf>
    <xf numFmtId="2" fontId="12" fillId="2" borderId="14" xfId="0" applyNumberFormat="1"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2" fillId="6" borderId="16" xfId="0" quotePrefix="1" applyFont="1" applyFill="1" applyBorder="1" applyAlignment="1">
      <alignment horizontal="center" vertical="center" wrapText="1"/>
    </xf>
    <xf numFmtId="0" fontId="12" fillId="6" borderId="17" xfId="0" quotePrefix="1"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justify" vertical="center" wrapText="1"/>
    </xf>
    <xf numFmtId="9" fontId="13" fillId="6" borderId="19" xfId="0" applyNumberFormat="1" applyFont="1" applyFill="1" applyBorder="1" applyAlignment="1">
      <alignment horizontal="center" vertical="center" wrapText="1"/>
    </xf>
    <xf numFmtId="0" fontId="13" fillId="2" borderId="19" xfId="0" applyFont="1" applyFill="1" applyBorder="1" applyAlignment="1">
      <alignment horizontal="center" vertical="center" wrapText="1"/>
    </xf>
    <xf numFmtId="9" fontId="12" fillId="7" borderId="16" xfId="0" applyNumberFormat="1" applyFont="1" applyFill="1" applyBorder="1" applyAlignment="1">
      <alignment horizontal="center" vertical="top" wrapText="1"/>
    </xf>
    <xf numFmtId="0" fontId="15" fillId="2" borderId="0" xfId="0" quotePrefix="1" applyFont="1" applyFill="1" applyBorder="1" applyAlignment="1">
      <alignment horizontal="center" vertical="center" wrapText="1"/>
    </xf>
    <xf numFmtId="0" fontId="15" fillId="2" borderId="20" xfId="0" quotePrefix="1"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2" fillId="2" borderId="16" xfId="0" applyFont="1" applyFill="1" applyBorder="1" applyAlignment="1">
      <alignment horizontal="center" vertical="center" wrapText="1"/>
    </xf>
    <xf numFmtId="2" fontId="12" fillId="2" borderId="17" xfId="0" applyNumberFormat="1" applyFont="1" applyFill="1" applyBorder="1" applyAlignment="1">
      <alignment horizontal="center" vertical="center" wrapText="1"/>
    </xf>
    <xf numFmtId="0" fontId="13" fillId="2" borderId="22" xfId="0" applyFont="1" applyFill="1" applyBorder="1" applyAlignment="1">
      <alignment horizontal="center" vertical="center" wrapText="1"/>
    </xf>
    <xf numFmtId="2" fontId="13" fillId="2" borderId="23" xfId="0" applyNumberFormat="1" applyFont="1" applyFill="1" applyBorder="1" applyAlignment="1">
      <alignment horizontal="center" vertical="center" wrapText="1"/>
    </xf>
    <xf numFmtId="0" fontId="13" fillId="6" borderId="24" xfId="0" applyFont="1" applyFill="1" applyBorder="1" applyAlignment="1">
      <alignment vertical="center" wrapText="1"/>
    </xf>
    <xf numFmtId="0" fontId="13" fillId="6" borderId="25" xfId="0" applyFont="1" applyFill="1" applyBorder="1" applyAlignment="1">
      <alignment vertical="center" wrapText="1"/>
    </xf>
    <xf numFmtId="0" fontId="13" fillId="6" borderId="26" xfId="0" applyFont="1" applyFill="1" applyBorder="1" applyAlignment="1">
      <alignment horizontal="center" vertical="top"/>
    </xf>
    <xf numFmtId="0" fontId="12" fillId="6" borderId="24" xfId="0" applyFont="1" applyFill="1" applyBorder="1" applyAlignment="1">
      <alignment horizontal="center" vertical="center" wrapText="1"/>
    </xf>
    <xf numFmtId="0" fontId="13" fillId="6" borderId="24" xfId="0" applyFont="1" applyFill="1" applyBorder="1" applyAlignment="1">
      <alignment vertical="top" wrapText="1"/>
    </xf>
    <xf numFmtId="0" fontId="12" fillId="6" borderId="2" xfId="0" applyFont="1" applyFill="1" applyBorder="1" applyAlignment="1">
      <alignment horizontal="center" vertical="center"/>
    </xf>
    <xf numFmtId="0" fontId="12" fillId="6" borderId="16" xfId="0" applyFont="1" applyFill="1" applyBorder="1" applyAlignment="1">
      <alignment horizontal="justify" vertical="top" wrapText="1"/>
    </xf>
    <xf numFmtId="0" fontId="13" fillId="2" borderId="22" xfId="0" applyFont="1" applyFill="1" applyBorder="1" applyAlignment="1">
      <alignment horizontal="justify" vertical="center" wrapText="1"/>
    </xf>
    <xf numFmtId="0" fontId="12" fillId="6" borderId="27" xfId="0" applyFont="1" applyFill="1" applyBorder="1" applyAlignment="1">
      <alignment horizontal="justify" vertical="center" wrapText="1"/>
    </xf>
    <xf numFmtId="0" fontId="12" fillId="6" borderId="27" xfId="0" quotePrefix="1" applyFont="1" applyFill="1" applyBorder="1" applyAlignment="1">
      <alignment horizontal="center" vertical="center" wrapText="1"/>
    </xf>
    <xf numFmtId="0" fontId="12" fillId="6" borderId="28" xfId="0" quotePrefix="1"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6" xfId="0" applyFont="1" applyFill="1" applyBorder="1" applyAlignment="1">
      <alignment vertical="center" wrapText="1"/>
    </xf>
    <xf numFmtId="0" fontId="13" fillId="6" borderId="17" xfId="0" applyFont="1" applyFill="1" applyBorder="1" applyAlignment="1">
      <alignment vertical="center" wrapText="1"/>
    </xf>
    <xf numFmtId="9" fontId="13" fillId="6" borderId="22" xfId="0" applyNumberFormat="1"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3" xfId="0" applyFont="1" applyFill="1" applyBorder="1" applyAlignment="1">
      <alignment horizontal="center" vertical="center" wrapText="1"/>
    </xf>
    <xf numFmtId="2" fontId="13" fillId="2" borderId="22" xfId="0" applyNumberFormat="1"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13" xfId="0" applyFont="1" applyFill="1" applyBorder="1" applyAlignment="1">
      <alignment vertical="center" wrapText="1"/>
    </xf>
    <xf numFmtId="0" fontId="13" fillId="6" borderId="14" xfId="0" applyFont="1" applyFill="1" applyBorder="1" applyAlignment="1">
      <alignment vertical="center" wrapText="1"/>
    </xf>
    <xf numFmtId="0" fontId="12" fillId="2" borderId="11" xfId="0" applyFont="1" applyFill="1" applyBorder="1" applyAlignment="1">
      <alignment horizontal="center" vertical="center" wrapText="1"/>
    </xf>
    <xf numFmtId="0" fontId="12" fillId="5" borderId="8" xfId="0" quotePrefix="1" applyFont="1" applyFill="1" applyBorder="1" applyAlignment="1">
      <alignment horizontal="left" vertical="center" wrapText="1"/>
    </xf>
    <xf numFmtId="9" fontId="12" fillId="5" borderId="8" xfId="0" applyNumberFormat="1" applyFont="1" applyFill="1" applyBorder="1" applyAlignment="1">
      <alignment horizontal="center" vertical="center" wrapText="1"/>
    </xf>
    <xf numFmtId="0" fontId="12" fillId="5" borderId="8" xfId="0" applyFont="1" applyFill="1" applyBorder="1" applyAlignment="1">
      <alignment horizontal="center" vertical="center" wrapText="1"/>
    </xf>
    <xf numFmtId="9" fontId="13" fillId="6" borderId="9" xfId="0" applyNumberFormat="1"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29" xfId="0" applyFont="1" applyFill="1" applyBorder="1" applyAlignment="1">
      <alignment horizontal="center" vertical="top"/>
    </xf>
    <xf numFmtId="0" fontId="13" fillId="2" borderId="9" xfId="0" applyFont="1" applyFill="1" applyBorder="1" applyAlignment="1">
      <alignment horizontal="justify" vertical="top" wrapText="1"/>
    </xf>
    <xf numFmtId="0" fontId="6" fillId="0" borderId="0" xfId="0" applyFont="1" applyAlignment="1">
      <alignment vertical="center" wrapText="1"/>
    </xf>
    <xf numFmtId="0" fontId="12" fillId="6" borderId="27" xfId="0" applyFont="1" applyFill="1" applyBorder="1" applyAlignment="1">
      <alignment horizontal="left" vertical="center" wrapText="1"/>
    </xf>
    <xf numFmtId="0" fontId="12" fillId="6" borderId="2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22" xfId="0" applyFont="1" applyFill="1" applyBorder="1" applyAlignment="1">
      <alignment horizontal="left" vertical="center" wrapText="1"/>
    </xf>
    <xf numFmtId="9" fontId="13" fillId="7" borderId="22" xfId="0" applyNumberFormat="1" applyFont="1" applyFill="1" applyBorder="1" applyAlignment="1">
      <alignment horizontal="center" vertical="center" wrapText="1"/>
    </xf>
    <xf numFmtId="9" fontId="13" fillId="7" borderId="19" xfId="0" applyNumberFormat="1" applyFont="1" applyFill="1" applyBorder="1" applyAlignment="1">
      <alignment horizontal="center" vertical="center" wrapText="1"/>
    </xf>
    <xf numFmtId="0" fontId="12" fillId="7" borderId="10" xfId="0" applyFont="1" applyFill="1" applyBorder="1" applyAlignment="1">
      <alignment horizontal="center" vertical="top" wrapText="1"/>
    </xf>
    <xf numFmtId="2" fontId="12" fillId="2" borderId="12" xfId="0" applyNumberFormat="1" applyFont="1" applyFill="1" applyBorder="1" applyAlignment="1">
      <alignment horizontal="center" vertical="top" wrapText="1"/>
    </xf>
    <xf numFmtId="0" fontId="12" fillId="5" borderId="32" xfId="0" applyFont="1" applyFill="1" applyBorder="1" applyAlignment="1">
      <alignment horizontal="center" vertical="center" wrapText="1"/>
    </xf>
    <xf numFmtId="0" fontId="12" fillId="5" borderId="33" xfId="0" applyFont="1" applyFill="1" applyBorder="1" applyAlignment="1">
      <alignment horizontal="center" vertical="center" wrapText="1"/>
    </xf>
    <xf numFmtId="2" fontId="14" fillId="5" borderId="33" xfId="0" applyNumberFormat="1" applyFont="1" applyFill="1" applyBorder="1" applyAlignment="1">
      <alignment horizontal="center" vertical="center" wrapText="1"/>
    </xf>
    <xf numFmtId="2" fontId="14" fillId="5" borderId="34" xfId="0" applyNumberFormat="1" applyFont="1" applyFill="1" applyBorder="1" applyAlignment="1">
      <alignment horizontal="center" vertical="center" wrapText="1"/>
    </xf>
    <xf numFmtId="0" fontId="13" fillId="2" borderId="11" xfId="0" applyFont="1" applyFill="1" applyBorder="1" applyAlignment="1">
      <alignment horizontal="center" vertical="top"/>
    </xf>
    <xf numFmtId="0" fontId="13" fillId="2" borderId="7" xfId="0" applyFont="1" applyFill="1" applyBorder="1" applyAlignment="1">
      <alignment horizontal="justify" vertical="top" wrapText="1"/>
    </xf>
    <xf numFmtId="0" fontId="12" fillId="2" borderId="35" xfId="0" applyFont="1" applyFill="1" applyBorder="1" applyAlignment="1">
      <alignment horizontal="center" vertical="center" wrapText="1"/>
    </xf>
    <xf numFmtId="9" fontId="12" fillId="6" borderId="4" xfId="0" applyNumberFormat="1" applyFont="1" applyFill="1" applyBorder="1" applyAlignment="1">
      <alignment horizontal="center" vertical="center" wrapText="1"/>
    </xf>
    <xf numFmtId="0" fontId="12" fillId="6" borderId="16"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2" borderId="3" xfId="0" applyFont="1" applyFill="1" applyBorder="1" applyAlignment="1">
      <alignment horizontal="justify" vertical="center" wrapText="1"/>
    </xf>
    <xf numFmtId="0" fontId="13" fillId="2" borderId="36" xfId="0" applyFont="1" applyFill="1" applyBorder="1" applyAlignment="1">
      <alignment horizontal="justify" vertical="center" wrapText="1"/>
    </xf>
    <xf numFmtId="0" fontId="12" fillId="6" borderId="9" xfId="0" quotePrefix="1" applyFont="1" applyFill="1" applyBorder="1" applyAlignment="1">
      <alignment horizontal="justify" vertical="top" wrapText="1"/>
    </xf>
    <xf numFmtId="0" fontId="12" fillId="8" borderId="15" xfId="0" applyFont="1" applyFill="1" applyBorder="1" applyAlignment="1">
      <alignment horizontal="center" vertical="center" wrapText="1"/>
    </xf>
    <xf numFmtId="0" fontId="12" fillId="6" borderId="2" xfId="0" applyFont="1" applyFill="1" applyBorder="1" applyAlignment="1">
      <alignment horizontal="center" vertical="center" wrapText="1"/>
    </xf>
    <xf numFmtId="9" fontId="12" fillId="6" borderId="7" xfId="0" applyNumberFormat="1" applyFont="1" applyFill="1" applyBorder="1" applyAlignment="1">
      <alignment horizontal="center" vertical="center" wrapText="1"/>
    </xf>
    <xf numFmtId="9" fontId="12" fillId="6" borderId="13" xfId="0" applyNumberFormat="1" applyFont="1" applyFill="1" applyBorder="1" applyAlignment="1">
      <alignment horizontal="center" vertical="center" wrapText="1"/>
    </xf>
    <xf numFmtId="0" fontId="12" fillId="6" borderId="37" xfId="0" applyFont="1" applyFill="1" applyBorder="1" applyAlignment="1">
      <alignment horizontal="center" vertical="center" wrapText="1"/>
    </xf>
    <xf numFmtId="9" fontId="12" fillId="6" borderId="16" xfId="0" applyNumberFormat="1" applyFont="1" applyFill="1" applyBorder="1" applyAlignment="1">
      <alignment horizontal="center" vertical="center" wrapText="1"/>
    </xf>
    <xf numFmtId="0" fontId="12" fillId="6" borderId="2" xfId="0" applyFont="1" applyFill="1" applyBorder="1" applyAlignment="1">
      <alignment horizontal="center" vertical="center" wrapText="1"/>
    </xf>
    <xf numFmtId="2" fontId="14" fillId="9" borderId="14" xfId="0" applyNumberFormat="1" applyFont="1" applyFill="1" applyBorder="1" applyAlignment="1">
      <alignment horizontal="center" vertical="top" wrapText="1"/>
    </xf>
    <xf numFmtId="0" fontId="10" fillId="0" borderId="1" xfId="0" applyFont="1" applyBorder="1" applyAlignment="1">
      <alignment vertical="center" wrapText="1"/>
    </xf>
    <xf numFmtId="0" fontId="10" fillId="0" borderId="0" xfId="0" applyFont="1" applyBorder="1" applyAlignment="1">
      <alignment vertical="center" wrapText="1"/>
    </xf>
    <xf numFmtId="0" fontId="10" fillId="0" borderId="38" xfId="0" applyFont="1" applyBorder="1" applyAlignment="1">
      <alignment vertical="center" wrapText="1"/>
    </xf>
    <xf numFmtId="166" fontId="16" fillId="5" borderId="1" xfId="1" applyNumberFormat="1" applyFont="1" applyFill="1" applyBorder="1" applyAlignment="1">
      <alignment horizontal="center" vertical="center" wrapText="1"/>
    </xf>
    <xf numFmtId="166" fontId="16" fillId="5" borderId="38" xfId="1"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2" fontId="14" fillId="5" borderId="38" xfId="0" applyNumberFormat="1"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5" fillId="2" borderId="1" xfId="0" quotePrefix="1" applyFont="1" applyFill="1" applyBorder="1" applyAlignment="1">
      <alignment horizontal="center" vertical="center" wrapText="1"/>
    </xf>
    <xf numFmtId="0" fontId="15" fillId="2" borderId="39" xfId="0" quotePrefix="1" applyFont="1" applyFill="1" applyBorder="1" applyAlignment="1">
      <alignment horizontal="center" vertical="center" wrapText="1"/>
    </xf>
    <xf numFmtId="0" fontId="13" fillId="2" borderId="1" xfId="0" applyFont="1" applyFill="1" applyBorder="1" applyAlignment="1">
      <alignment horizontal="center" vertical="center" wrapText="1"/>
    </xf>
    <xf numFmtId="165" fontId="12" fillId="2" borderId="38" xfId="0" applyNumberFormat="1" applyFont="1" applyFill="1" applyBorder="1" applyAlignment="1">
      <alignment horizontal="center" vertical="center" wrapText="1"/>
    </xf>
    <xf numFmtId="0" fontId="12" fillId="2" borderId="1" xfId="0" quotePrefix="1" applyFont="1" applyFill="1" applyBorder="1" applyAlignment="1">
      <alignment horizontal="left" vertical="center" wrapText="1"/>
    </xf>
    <xf numFmtId="0" fontId="13" fillId="2" borderId="38" xfId="0" applyFont="1" applyFill="1" applyBorder="1" applyAlignment="1">
      <alignment vertical="center" wrapText="1"/>
    </xf>
    <xf numFmtId="2" fontId="12" fillId="2" borderId="12" xfId="0" applyNumberFormat="1" applyFont="1" applyFill="1" applyBorder="1" applyAlignment="1">
      <alignment horizontal="center" vertical="center" wrapText="1"/>
    </xf>
    <xf numFmtId="0" fontId="13" fillId="2" borderId="1" xfId="0" applyFont="1" applyFill="1" applyBorder="1" applyAlignment="1">
      <alignment vertical="center" wrapText="1"/>
    </xf>
    <xf numFmtId="0" fontId="13" fillId="5" borderId="1" xfId="0" applyFont="1" applyFill="1" applyBorder="1" applyAlignment="1">
      <alignment horizontal="center" vertical="center" wrapText="1"/>
    </xf>
    <xf numFmtId="2" fontId="12" fillId="5" borderId="40" xfId="0" applyNumberFormat="1" applyFont="1" applyFill="1" applyBorder="1" applyAlignment="1">
      <alignment horizontal="center" vertical="center" wrapText="1"/>
    </xf>
    <xf numFmtId="2" fontId="12" fillId="2" borderId="40" xfId="0" applyNumberFormat="1" applyFont="1" applyFill="1" applyBorder="1" applyAlignment="1">
      <alignment horizontal="center" vertical="center" wrapText="1"/>
    </xf>
    <xf numFmtId="0" fontId="17" fillId="2" borderId="1" xfId="0" applyFont="1" applyFill="1" applyBorder="1" applyAlignment="1">
      <alignment horizontal="center" vertical="top"/>
    </xf>
    <xf numFmtId="0" fontId="13" fillId="2" borderId="1" xfId="0" applyFont="1" applyFill="1" applyBorder="1" applyAlignment="1">
      <alignment horizontal="center" vertical="top"/>
    </xf>
    <xf numFmtId="0" fontId="13" fillId="2" borderId="22" xfId="0" applyFont="1" applyFill="1" applyBorder="1" applyAlignment="1">
      <alignment horizontal="justify" vertical="top" wrapText="1"/>
    </xf>
    <xf numFmtId="0" fontId="13" fillId="2" borderId="9" xfId="0" applyFont="1" applyFill="1" applyBorder="1" applyAlignment="1">
      <alignment horizontal="center" vertical="center" wrapText="1"/>
    </xf>
    <xf numFmtId="0" fontId="13" fillId="2" borderId="41" xfId="0" applyFont="1" applyFill="1" applyBorder="1" applyAlignment="1">
      <alignment horizontal="center" vertical="top"/>
    </xf>
    <xf numFmtId="0" fontId="13" fillId="2" borderId="42" xfId="0" applyFont="1" applyFill="1" applyBorder="1" applyAlignment="1">
      <alignment horizontal="justify" vertical="top" wrapText="1"/>
    </xf>
    <xf numFmtId="9" fontId="13" fillId="6" borderId="42" xfId="0" applyNumberFormat="1" applyFont="1" applyFill="1" applyBorder="1" applyAlignment="1">
      <alignment horizontal="center" vertical="center" wrapText="1"/>
    </xf>
    <xf numFmtId="0" fontId="13" fillId="2" borderId="42" xfId="0" applyFont="1" applyFill="1" applyBorder="1" applyAlignment="1">
      <alignment horizontal="center" vertical="center" wrapText="1"/>
    </xf>
    <xf numFmtId="2" fontId="13" fillId="2" borderId="43" xfId="0" applyNumberFormat="1" applyFont="1" applyFill="1" applyBorder="1" applyAlignment="1">
      <alignment horizontal="center" vertical="center" wrapText="1"/>
    </xf>
    <xf numFmtId="9" fontId="12" fillId="6" borderId="7" xfId="0" applyNumberFormat="1"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3" fillId="2" borderId="0" xfId="0" applyNumberFormat="1" applyFont="1" applyFill="1" applyBorder="1" applyAlignment="1">
      <alignment horizontal="justify" vertical="center" wrapText="1"/>
    </xf>
    <xf numFmtId="0" fontId="13" fillId="2" borderId="38" xfId="0" applyNumberFormat="1" applyFont="1" applyFill="1" applyBorder="1" applyAlignment="1">
      <alignment horizontal="justify" vertical="center" wrapText="1"/>
    </xf>
    <xf numFmtId="2" fontId="12" fillId="2" borderId="38" xfId="0" applyNumberFormat="1" applyFont="1" applyFill="1" applyBorder="1" applyAlignment="1">
      <alignment horizontal="center" vertical="center" wrapText="1"/>
    </xf>
    <xf numFmtId="0" fontId="13" fillId="2" borderId="0" xfId="0" applyFont="1" applyFill="1" applyBorder="1" applyAlignment="1">
      <alignment horizontal="justify" vertical="top" wrapText="1"/>
    </xf>
    <xf numFmtId="0" fontId="13" fillId="2" borderId="19" xfId="0" applyFont="1" applyFill="1" applyBorder="1" applyAlignment="1">
      <alignment horizontal="justify" vertical="top" wrapText="1"/>
    </xf>
    <xf numFmtId="0" fontId="12" fillId="2" borderId="41" xfId="0" applyFont="1" applyFill="1" applyBorder="1" applyAlignment="1">
      <alignment horizontal="center" vertical="center" wrapText="1"/>
    </xf>
    <xf numFmtId="0" fontId="12" fillId="2" borderId="19" xfId="0" applyFont="1" applyFill="1" applyBorder="1" applyAlignment="1">
      <alignment vertical="center" wrapText="1"/>
    </xf>
    <xf numFmtId="2" fontId="13" fillId="2" borderId="19" xfId="0" applyNumberFormat="1" applyFont="1" applyFill="1" applyBorder="1" applyAlignment="1">
      <alignment horizontal="center" vertical="center" wrapText="1"/>
    </xf>
    <xf numFmtId="0" fontId="12" fillId="6" borderId="29" xfId="0" applyFont="1" applyFill="1" applyBorder="1" applyAlignment="1">
      <alignment horizontal="center" vertical="center" wrapText="1"/>
    </xf>
    <xf numFmtId="9" fontId="12" fillId="6" borderId="13" xfId="0" applyNumberFormat="1"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29" xfId="0" applyFont="1" applyFill="1" applyBorder="1" applyAlignment="1">
      <alignment horizontal="center" vertical="center" wrapText="1"/>
    </xf>
    <xf numFmtId="9" fontId="12" fillId="6" borderId="13" xfId="0" applyNumberFormat="1" applyFont="1" applyFill="1" applyBorder="1" applyAlignment="1">
      <alignment horizontal="center" vertical="center" wrapText="1"/>
    </xf>
    <xf numFmtId="0" fontId="3" fillId="2" borderId="7" xfId="0" applyFont="1" applyFill="1" applyBorder="1" applyAlignment="1">
      <alignment horizontal="justify" vertical="top" wrapText="1"/>
    </xf>
    <xf numFmtId="2" fontId="13" fillId="2" borderId="45" xfId="0" applyNumberFormat="1" applyFont="1" applyFill="1" applyBorder="1" applyAlignment="1">
      <alignment horizontal="center" vertical="center" wrapText="1"/>
    </xf>
    <xf numFmtId="0" fontId="12" fillId="2" borderId="29" xfId="0" applyFont="1" applyFill="1" applyBorder="1" applyAlignment="1">
      <alignment horizontal="center" vertical="center" wrapText="1"/>
    </xf>
    <xf numFmtId="0" fontId="12" fillId="2" borderId="9" xfId="0" applyFont="1" applyFill="1" applyBorder="1" applyAlignment="1">
      <alignment vertical="center" wrapText="1"/>
    </xf>
    <xf numFmtId="2" fontId="13" fillId="2" borderId="9" xfId="0" applyNumberFormat="1" applyFont="1" applyFill="1" applyBorder="1" applyAlignment="1">
      <alignment horizontal="center" vertical="center" wrapText="1"/>
    </xf>
    <xf numFmtId="2" fontId="13" fillId="2" borderId="10" xfId="0" applyNumberFormat="1" applyFont="1" applyFill="1" applyBorder="1" applyAlignment="1">
      <alignment horizontal="center" vertical="center" wrapText="1"/>
    </xf>
    <xf numFmtId="0" fontId="3" fillId="2" borderId="22" xfId="0" applyFont="1" applyFill="1" applyBorder="1" applyAlignment="1">
      <alignment horizontal="justify" vertical="top" wrapText="1"/>
    </xf>
    <xf numFmtId="0" fontId="13" fillId="0" borderId="47" xfId="0" applyFont="1" applyFill="1" applyBorder="1" applyAlignment="1">
      <alignment horizontal="justify" vertical="center" wrapText="1"/>
    </xf>
    <xf numFmtId="9" fontId="12" fillId="6" borderId="13" xfId="0" applyNumberFormat="1" applyFont="1" applyFill="1" applyBorder="1" applyAlignment="1">
      <alignment horizontal="center" vertical="center" wrapText="1"/>
    </xf>
    <xf numFmtId="0" fontId="13" fillId="0" borderId="31" xfId="0" applyFont="1" applyFill="1" applyBorder="1" applyAlignment="1">
      <alignment horizontal="justify" vertical="center" wrapText="1"/>
    </xf>
    <xf numFmtId="0" fontId="12" fillId="6" borderId="29" xfId="0" applyFont="1" applyFill="1" applyBorder="1" applyAlignment="1">
      <alignment horizontal="center" vertical="center" wrapText="1"/>
    </xf>
    <xf numFmtId="0" fontId="13" fillId="0" borderId="22" xfId="0" applyFont="1" applyFill="1" applyBorder="1" applyAlignment="1">
      <alignment horizontal="justify" vertical="center"/>
    </xf>
    <xf numFmtId="0" fontId="13" fillId="0" borderId="22" xfId="0" applyFont="1" applyFill="1" applyBorder="1" applyAlignment="1">
      <alignment horizontal="justify" vertical="center" wrapText="1"/>
    </xf>
    <xf numFmtId="9" fontId="12" fillId="6" borderId="13" xfId="0" applyNumberFormat="1" applyFont="1" applyFill="1" applyBorder="1" applyAlignment="1">
      <alignment horizontal="center" vertical="center" wrapText="1"/>
    </xf>
    <xf numFmtId="0" fontId="13" fillId="10" borderId="7" xfId="0" applyFont="1" applyFill="1" applyBorder="1" applyAlignment="1">
      <alignment horizontal="justify" vertical="top" wrapText="1"/>
    </xf>
    <xf numFmtId="2" fontId="12" fillId="2" borderId="45" xfId="0" applyNumberFormat="1" applyFont="1" applyFill="1" applyBorder="1" applyAlignment="1">
      <alignment horizontal="center" vertical="top" wrapText="1"/>
    </xf>
    <xf numFmtId="0" fontId="13" fillId="2" borderId="48" xfId="0" applyFont="1" applyFill="1" applyBorder="1" applyAlignment="1">
      <alignment horizontal="justify" vertical="top" wrapText="1"/>
    </xf>
    <xf numFmtId="0" fontId="12" fillId="2" borderId="36" xfId="0" applyFont="1" applyFill="1" applyBorder="1" applyAlignment="1">
      <alignment horizontal="center" vertical="center" wrapText="1"/>
    </xf>
    <xf numFmtId="0" fontId="12" fillId="2" borderId="39" xfId="0" applyFont="1" applyFill="1" applyBorder="1" applyAlignment="1">
      <alignment horizontal="center" vertical="center" wrapText="1"/>
    </xf>
    <xf numFmtId="167" fontId="13" fillId="6" borderId="7" xfId="0" applyNumberFormat="1"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7" xfId="0" quotePrefix="1" applyFont="1" applyFill="1" applyBorder="1" applyAlignment="1">
      <alignment horizontal="justify" vertical="top" wrapText="1"/>
    </xf>
    <xf numFmtId="0" fontId="12" fillId="6" borderId="7" xfId="0" quotePrefix="1"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7" xfId="0" applyFont="1" applyFill="1" applyBorder="1" applyAlignment="1">
      <alignment vertical="center" wrapText="1"/>
    </xf>
    <xf numFmtId="0" fontId="13" fillId="2" borderId="7" xfId="0" applyFont="1" applyFill="1" applyBorder="1" applyAlignment="1">
      <alignment horizontal="justify" vertical="center"/>
    </xf>
    <xf numFmtId="0" fontId="13" fillId="0" borderId="7" xfId="0" applyFont="1" applyFill="1" applyBorder="1" applyAlignment="1">
      <alignment horizontal="left" vertical="top" wrapText="1"/>
    </xf>
    <xf numFmtId="0" fontId="27" fillId="2" borderId="7" xfId="0" applyFont="1" applyFill="1" applyBorder="1" applyAlignment="1">
      <alignment horizontal="justify" vertical="top" wrapText="1"/>
    </xf>
    <xf numFmtId="0" fontId="12" fillId="2" borderId="9" xfId="0" applyFont="1" applyFill="1" applyBorder="1" applyAlignment="1">
      <alignment horizontal="justify" vertical="top" wrapText="1"/>
    </xf>
    <xf numFmtId="166" fontId="16" fillId="5" borderId="52" xfId="1" applyNumberFormat="1" applyFont="1" applyFill="1" applyBorder="1" applyAlignment="1">
      <alignment horizontal="center" vertical="center" wrapText="1"/>
    </xf>
    <xf numFmtId="2" fontId="14" fillId="5" borderId="8" xfId="0" applyNumberFormat="1" applyFont="1" applyFill="1" applyBorder="1" applyAlignment="1">
      <alignment horizontal="center" vertical="center" wrapText="1"/>
    </xf>
    <xf numFmtId="0" fontId="1" fillId="0" borderId="7" xfId="0" applyFont="1" applyBorder="1" applyAlignment="1"/>
    <xf numFmtId="0" fontId="1" fillId="0" borderId="46" xfId="0" applyFont="1" applyBorder="1" applyAlignment="1">
      <alignment horizontal="center"/>
    </xf>
    <xf numFmtId="0" fontId="1" fillId="0" borderId="47" xfId="0" applyFont="1" applyBorder="1" applyAlignment="1">
      <alignment horizontal="center"/>
    </xf>
    <xf numFmtId="0" fontId="1" fillId="0" borderId="0" xfId="0" applyFont="1"/>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xf numFmtId="0" fontId="1" fillId="0" borderId="0" xfId="0" applyFont="1" applyBorder="1" applyAlignment="1">
      <alignment vertical="top"/>
    </xf>
    <xf numFmtId="0" fontId="1" fillId="0" borderId="7" xfId="0" applyFont="1" applyBorder="1" applyAlignment="1">
      <alignment horizontal="center" vertical="top"/>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vertical="top"/>
    </xf>
    <xf numFmtId="0" fontId="1" fillId="0" borderId="7" xfId="0" applyFont="1" applyBorder="1" applyAlignment="1">
      <alignment vertical="center"/>
    </xf>
    <xf numFmtId="0" fontId="1" fillId="0" borderId="44" xfId="0" applyFont="1" applyBorder="1" applyAlignment="1">
      <alignment horizontal="center" vertical="center"/>
    </xf>
    <xf numFmtId="0" fontId="1" fillId="0" borderId="19" xfId="0" applyFont="1" applyBorder="1" applyAlignment="1">
      <alignment horizontal="center" vertical="center"/>
    </xf>
    <xf numFmtId="0" fontId="1" fillId="0" borderId="0" xfId="0" applyFont="1" applyBorder="1" applyAlignment="1">
      <alignment vertical="center"/>
    </xf>
    <xf numFmtId="0" fontId="28" fillId="5" borderId="0" xfId="0" applyFont="1" applyFill="1" applyAlignment="1">
      <alignment horizontal="center" vertical="center"/>
    </xf>
    <xf numFmtId="0" fontId="12" fillId="2" borderId="0"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3" fillId="2" borderId="13" xfId="0" applyNumberFormat="1" applyFont="1" applyFill="1" applyBorder="1" applyAlignment="1">
      <alignment horizontal="justify" vertical="center" wrapText="1"/>
    </xf>
    <xf numFmtId="0" fontId="13" fillId="2" borderId="14" xfId="0" applyNumberFormat="1" applyFont="1" applyFill="1" applyBorder="1" applyAlignment="1">
      <alignment horizontal="justify" vertical="center" wrapText="1"/>
    </xf>
    <xf numFmtId="0" fontId="20" fillId="9" borderId="36" xfId="0" quotePrefix="1" applyFont="1" applyFill="1" applyBorder="1" applyAlignment="1">
      <alignment horizontal="center" vertical="center" wrapText="1"/>
    </xf>
    <xf numFmtId="0" fontId="20" fillId="9" borderId="20" xfId="0" quotePrefix="1" applyFont="1" applyFill="1" applyBorder="1" applyAlignment="1">
      <alignment horizontal="center" vertical="center" wrapText="1"/>
    </xf>
    <xf numFmtId="0" fontId="20" fillId="9" borderId="39" xfId="0" quotePrefix="1"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31" xfId="0" applyFont="1" applyFill="1" applyBorder="1" applyAlignment="1">
      <alignment horizontal="center" vertical="center" wrapText="1"/>
    </xf>
    <xf numFmtId="9" fontId="12" fillId="6" borderId="7" xfId="0" applyNumberFormat="1"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3" fillId="2" borderId="32" xfId="0" applyFont="1" applyFill="1" applyBorder="1" applyAlignment="1">
      <alignment horizontal="center" vertical="top"/>
    </xf>
    <xf numFmtId="0" fontId="13" fillId="2" borderId="35" xfId="0" applyFont="1" applyFill="1" applyBorder="1" applyAlignment="1">
      <alignment horizontal="center" vertical="top"/>
    </xf>
    <xf numFmtId="0" fontId="12" fillId="6" borderId="29"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2" fillId="2" borderId="49" xfId="0" quotePrefix="1" applyFont="1" applyFill="1" applyBorder="1" applyAlignment="1">
      <alignment horizontal="center" vertical="center" wrapText="1"/>
    </xf>
    <xf numFmtId="0" fontId="12" fillId="2" borderId="50" xfId="0" quotePrefix="1" applyFont="1" applyFill="1" applyBorder="1" applyAlignment="1">
      <alignment horizontal="center" vertical="center" wrapText="1"/>
    </xf>
    <xf numFmtId="0" fontId="12" fillId="4" borderId="55" xfId="0" applyFont="1" applyFill="1" applyBorder="1" applyAlignment="1">
      <alignment horizontal="center" vertical="center" wrapText="1"/>
    </xf>
    <xf numFmtId="0" fontId="12" fillId="4" borderId="56"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58" xfId="0" applyFont="1" applyFill="1" applyBorder="1" applyAlignment="1">
      <alignment horizontal="center" vertical="center" wrapText="1"/>
    </xf>
    <xf numFmtId="0" fontId="23" fillId="5" borderId="36"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23" fillId="5" borderId="39" xfId="0" applyFont="1" applyFill="1" applyBorder="1" applyAlignment="1">
      <alignment horizontal="center" vertical="center" wrapText="1"/>
    </xf>
    <xf numFmtId="166" fontId="25" fillId="9" borderId="32" xfId="1" applyNumberFormat="1" applyFont="1" applyFill="1" applyBorder="1" applyAlignment="1">
      <alignment horizontal="center" vertical="center" wrapText="1"/>
    </xf>
    <xf numFmtId="166" fontId="25" fillId="9" borderId="33" xfId="1" applyNumberFormat="1" applyFont="1" applyFill="1" applyBorder="1" applyAlignment="1">
      <alignment horizontal="center" vertical="center" wrapText="1"/>
    </xf>
    <xf numFmtId="166" fontId="25" fillId="9" borderId="34" xfId="1" applyNumberFormat="1" applyFont="1" applyFill="1" applyBorder="1" applyAlignment="1">
      <alignment horizontal="center" vertical="center" wrapText="1"/>
    </xf>
    <xf numFmtId="2" fontId="16" fillId="9" borderId="32" xfId="0" applyNumberFormat="1" applyFont="1" applyFill="1" applyBorder="1" applyAlignment="1">
      <alignment horizontal="center" vertical="center" wrapText="1"/>
    </xf>
    <xf numFmtId="2" fontId="16" fillId="9" borderId="34" xfId="0" applyNumberFormat="1" applyFont="1" applyFill="1" applyBorder="1" applyAlignment="1">
      <alignment horizontal="center" vertical="center" wrapText="1"/>
    </xf>
    <xf numFmtId="0" fontId="12" fillId="2" borderId="59"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19" fillId="2" borderId="33" xfId="0" applyFont="1" applyFill="1" applyBorder="1" applyAlignment="1">
      <alignment horizontal="center" vertical="center" wrapText="1"/>
    </xf>
    <xf numFmtId="0" fontId="19" fillId="2" borderId="34" xfId="0" applyFont="1" applyFill="1" applyBorder="1" applyAlignment="1">
      <alignment horizontal="center" vertical="center" wrapText="1"/>
    </xf>
    <xf numFmtId="17" fontId="12" fillId="2" borderId="32" xfId="0" applyNumberFormat="1"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34" xfId="0" applyFont="1" applyFill="1" applyBorder="1" applyAlignment="1">
      <alignment horizontal="center" vertical="center" wrapText="1"/>
    </xf>
    <xf numFmtId="0" fontId="12" fillId="0" borderId="32" xfId="0" applyFont="1" applyBorder="1" applyAlignment="1">
      <alignment horizontal="left" vertical="center"/>
    </xf>
    <xf numFmtId="0" fontId="12" fillId="0" borderId="34" xfId="0" applyFont="1" applyBorder="1" applyAlignment="1">
      <alignment horizontal="left" vertical="center"/>
    </xf>
    <xf numFmtId="0" fontId="12" fillId="2" borderId="32" xfId="0" applyFont="1" applyFill="1" applyBorder="1" applyAlignment="1">
      <alignment horizontal="left" vertical="center" wrapText="1"/>
    </xf>
    <xf numFmtId="0" fontId="12" fillId="2" borderId="34" xfId="0" applyFont="1" applyFill="1" applyBorder="1" applyAlignment="1">
      <alignment horizontal="left" vertical="center" wrapText="1"/>
    </xf>
    <xf numFmtId="0" fontId="12" fillId="2" borderId="32" xfId="0" applyFont="1" applyFill="1" applyBorder="1" applyAlignment="1">
      <alignment horizontal="center" vertical="center" wrapText="1"/>
    </xf>
    <xf numFmtId="0" fontId="14" fillId="9" borderId="32" xfId="0" applyFont="1" applyFill="1" applyBorder="1" applyAlignment="1">
      <alignment horizontal="center"/>
    </xf>
    <xf numFmtId="0" fontId="14" fillId="9" borderId="33" xfId="0" applyFont="1" applyFill="1" applyBorder="1" applyAlignment="1">
      <alignment horizontal="center"/>
    </xf>
    <xf numFmtId="0" fontId="14" fillId="9" borderId="34" xfId="0" applyFont="1" applyFill="1" applyBorder="1" applyAlignment="1">
      <alignment horizontal="center"/>
    </xf>
    <xf numFmtId="1" fontId="12" fillId="2" borderId="32" xfId="0" applyNumberFormat="1" applyFont="1" applyFill="1" applyBorder="1" applyAlignment="1">
      <alignment horizontal="center" vertical="center" wrapText="1"/>
    </xf>
    <xf numFmtId="1" fontId="12" fillId="2" borderId="33" xfId="0" applyNumberFormat="1" applyFont="1" applyFill="1" applyBorder="1" applyAlignment="1">
      <alignment horizontal="center" vertical="center" wrapText="1"/>
    </xf>
    <xf numFmtId="1" fontId="12" fillId="2" borderId="34" xfId="0" applyNumberFormat="1" applyFont="1" applyFill="1" applyBorder="1" applyAlignment="1">
      <alignment horizontal="center" vertical="center" wrapText="1"/>
    </xf>
    <xf numFmtId="9" fontId="12" fillId="6" borderId="13"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22" fillId="9" borderId="32" xfId="0" applyFont="1" applyFill="1" applyBorder="1" applyAlignment="1">
      <alignment horizontal="center" vertical="center" wrapText="1"/>
    </xf>
    <xf numFmtId="0" fontId="22" fillId="9" borderId="33" xfId="0" applyFont="1" applyFill="1" applyBorder="1" applyAlignment="1">
      <alignment horizontal="center" vertical="center" wrapText="1"/>
    </xf>
    <xf numFmtId="0" fontId="22" fillId="9" borderId="34" xfId="0" applyFont="1" applyFill="1" applyBorder="1" applyAlignment="1">
      <alignment horizontal="center" vertical="center" wrapText="1"/>
    </xf>
    <xf numFmtId="9" fontId="12" fillId="6" borderId="16" xfId="0" applyNumberFormat="1"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2" borderId="32" xfId="0" quotePrefix="1" applyFont="1" applyFill="1" applyBorder="1" applyAlignment="1">
      <alignment horizontal="center" vertical="center" wrapText="1"/>
    </xf>
    <xf numFmtId="0" fontId="12" fillId="2" borderId="34" xfId="0" quotePrefix="1" applyFont="1" applyFill="1" applyBorder="1" applyAlignment="1">
      <alignment horizontal="center" vertical="center" wrapText="1"/>
    </xf>
    <xf numFmtId="0" fontId="12" fillId="2" borderId="35" xfId="0" quotePrefix="1"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8" fillId="0" borderId="0" xfId="0" applyFont="1" applyAlignment="1">
      <alignment horizontal="center" wrapText="1"/>
    </xf>
    <xf numFmtId="0" fontId="21" fillId="9" borderId="51" xfId="0" applyFont="1" applyFill="1" applyBorder="1" applyAlignment="1">
      <alignment vertical="center" wrapText="1"/>
    </xf>
    <xf numFmtId="0" fontId="21" fillId="9" borderId="52" xfId="0" applyFont="1" applyFill="1" applyBorder="1" applyAlignment="1">
      <alignment vertical="center" wrapText="1"/>
    </xf>
    <xf numFmtId="0" fontId="21" fillId="9" borderId="6"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0" xfId="0" applyFont="1" applyFill="1" applyBorder="1" applyAlignment="1">
      <alignment horizontal="center" vertical="center" wrapText="1"/>
    </xf>
    <xf numFmtId="0" fontId="14" fillId="9" borderId="38" xfId="0" applyFont="1" applyFill="1" applyBorder="1" applyAlignment="1">
      <alignment horizontal="center" vertical="center" wrapText="1"/>
    </xf>
    <xf numFmtId="0" fontId="17" fillId="5" borderId="1" xfId="0" applyFont="1" applyFill="1" applyBorder="1" applyAlignment="1">
      <alignment horizontal="justify" vertical="top" wrapText="1"/>
    </xf>
    <xf numFmtId="0" fontId="17" fillId="5" borderId="0" xfId="0" applyFont="1" applyFill="1" applyBorder="1" applyAlignment="1">
      <alignment horizontal="justify" vertical="top" wrapText="1"/>
    </xf>
    <xf numFmtId="0" fontId="17" fillId="5" borderId="38" xfId="0" applyFont="1" applyFill="1" applyBorder="1" applyAlignment="1">
      <alignment horizontal="justify" vertical="top" wrapText="1"/>
    </xf>
    <xf numFmtId="0" fontId="12" fillId="8" borderId="53" xfId="0" applyFont="1" applyFill="1" applyBorder="1" applyAlignment="1">
      <alignment horizontal="center" vertical="center" wrapText="1"/>
    </xf>
    <xf numFmtId="0" fontId="12" fillId="8" borderId="54" xfId="0" applyFont="1" applyFill="1" applyBorder="1" applyAlignment="1">
      <alignment horizontal="center" vertical="center" wrapText="1"/>
    </xf>
    <xf numFmtId="0" fontId="11" fillId="3" borderId="57"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7" fillId="5" borderId="1" xfId="0" applyFont="1" applyFill="1" applyBorder="1" applyAlignment="1">
      <alignment horizontal="left" vertical="top" wrapText="1"/>
    </xf>
    <xf numFmtId="0" fontId="17" fillId="5" borderId="0" xfId="0" applyFont="1" applyFill="1" applyBorder="1" applyAlignment="1">
      <alignment horizontal="left" vertical="top" wrapText="1"/>
    </xf>
    <xf numFmtId="0" fontId="17" fillId="5" borderId="38" xfId="0" applyFont="1" applyFill="1" applyBorder="1" applyAlignment="1">
      <alignment horizontal="left" vertical="top" wrapText="1"/>
    </xf>
    <xf numFmtId="0" fontId="12" fillId="2" borderId="5" xfId="0" applyFont="1" applyFill="1" applyBorder="1" applyAlignment="1">
      <alignment horizontal="center" vertical="center" wrapText="1"/>
    </xf>
    <xf numFmtId="0" fontId="12" fillId="2" borderId="6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0" fillId="0" borderId="51" xfId="0" applyFont="1" applyBorder="1" applyAlignment="1">
      <alignment horizontal="justify" vertical="top" wrapText="1"/>
    </xf>
    <xf numFmtId="0" fontId="10" fillId="0" borderId="52" xfId="0" applyFont="1" applyBorder="1" applyAlignment="1">
      <alignment horizontal="justify" vertical="top" wrapText="1"/>
    </xf>
    <xf numFmtId="0" fontId="10" fillId="0" borderId="6" xfId="0" applyFont="1" applyBorder="1" applyAlignment="1">
      <alignment horizontal="justify" vertical="top" wrapText="1"/>
    </xf>
    <xf numFmtId="0" fontId="10" fillId="0" borderId="1" xfId="0" applyFont="1" applyBorder="1" applyAlignment="1">
      <alignment horizontal="justify" vertical="top" wrapText="1"/>
    </xf>
    <xf numFmtId="0" fontId="10" fillId="0" borderId="0" xfId="0" applyFont="1" applyBorder="1" applyAlignment="1">
      <alignment horizontal="justify" vertical="top" wrapText="1"/>
    </xf>
    <xf numFmtId="0" fontId="10" fillId="0" borderId="38" xfId="0" applyFont="1" applyBorder="1" applyAlignment="1">
      <alignment horizontal="justify" vertical="top" wrapText="1"/>
    </xf>
    <xf numFmtId="0" fontId="10" fillId="0" borderId="36" xfId="0" applyFont="1" applyBorder="1" applyAlignment="1">
      <alignment horizontal="justify" vertical="top" wrapText="1"/>
    </xf>
    <xf numFmtId="0" fontId="10" fillId="0" borderId="20" xfId="0" applyFont="1" applyBorder="1" applyAlignment="1">
      <alignment horizontal="justify" vertical="top" wrapText="1"/>
    </xf>
    <xf numFmtId="0" fontId="10" fillId="0" borderId="39" xfId="0" applyFont="1" applyBorder="1" applyAlignment="1">
      <alignment horizontal="justify" vertical="top" wrapText="1"/>
    </xf>
    <xf numFmtId="0" fontId="26" fillId="9" borderId="1" xfId="0" applyFont="1" applyFill="1" applyBorder="1" applyAlignment="1">
      <alignment horizontal="center" vertical="center" wrapText="1"/>
    </xf>
    <xf numFmtId="0" fontId="26" fillId="9" borderId="0"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12" fillId="6" borderId="33" xfId="0" quotePrefix="1" applyFont="1" applyFill="1" applyBorder="1" applyAlignment="1">
      <alignment horizontal="center" vertical="center" wrapText="1"/>
    </xf>
    <xf numFmtId="0" fontId="12" fillId="6" borderId="34" xfId="0" quotePrefix="1" applyFont="1" applyFill="1" applyBorder="1" applyAlignment="1">
      <alignment horizontal="center" vertical="center" wrapText="1"/>
    </xf>
    <xf numFmtId="0" fontId="12" fillId="7" borderId="60" xfId="0" applyFont="1" applyFill="1" applyBorder="1" applyAlignment="1">
      <alignment horizontal="center" vertical="center" wrapText="1"/>
    </xf>
    <xf numFmtId="0" fontId="12" fillId="7" borderId="61" xfId="0" quotePrefix="1" applyFont="1" applyFill="1" applyBorder="1" applyAlignment="1">
      <alignment horizontal="center" vertical="center" wrapText="1"/>
    </xf>
    <xf numFmtId="0" fontId="12" fillId="7" borderId="62" xfId="0" quotePrefix="1" applyFont="1" applyFill="1" applyBorder="1" applyAlignment="1">
      <alignment horizontal="center" vertical="center" wrapText="1"/>
    </xf>
    <xf numFmtId="0" fontId="12" fillId="7" borderId="11" xfId="0" applyFont="1" applyFill="1" applyBorder="1" applyAlignment="1">
      <alignment horizontal="left" vertical="top" wrapText="1"/>
    </xf>
    <xf numFmtId="0" fontId="12" fillId="7" borderId="7" xfId="0" applyFont="1" applyFill="1" applyBorder="1" applyAlignment="1">
      <alignment horizontal="left" vertical="top" wrapText="1"/>
    </xf>
    <xf numFmtId="0" fontId="24" fillId="6" borderId="32" xfId="0" applyFont="1" applyFill="1" applyBorder="1" applyAlignment="1">
      <alignment horizontal="center" vertical="top" wrapText="1"/>
    </xf>
    <xf numFmtId="0" fontId="24" fillId="6" borderId="33" xfId="0" applyFont="1" applyFill="1" applyBorder="1" applyAlignment="1">
      <alignment horizontal="center" vertical="top" wrapText="1"/>
    </xf>
    <xf numFmtId="0" fontId="24" fillId="6" borderId="34" xfId="0" applyFont="1" applyFill="1" applyBorder="1" applyAlignment="1">
      <alignment horizontal="center" vertical="top" wrapText="1"/>
    </xf>
    <xf numFmtId="0" fontId="12" fillId="7" borderId="3" xfId="0" quotePrefix="1" applyFont="1" applyFill="1" applyBorder="1" applyAlignment="1">
      <alignment horizontal="left" vertical="top" wrapText="1"/>
    </xf>
    <xf numFmtId="0" fontId="12" fillId="7" borderId="13" xfId="0" quotePrefix="1" applyFont="1" applyFill="1" applyBorder="1" applyAlignment="1">
      <alignment horizontal="left" vertical="top" wrapText="1"/>
    </xf>
    <xf numFmtId="0" fontId="12" fillId="7" borderId="7" xfId="0" quotePrefix="1" applyFont="1" applyFill="1" applyBorder="1" applyAlignment="1">
      <alignment horizontal="left" vertical="top" wrapText="1"/>
    </xf>
    <xf numFmtId="0" fontId="28" fillId="0" borderId="0" xfId="0" applyFont="1" applyAlignment="1">
      <alignment horizontal="center" wrapText="1"/>
    </xf>
  </cellXfs>
  <cellStyles count="4">
    <cellStyle name="Millares 2" xfId="1"/>
    <cellStyle name="Normal" xfId="0" builtinId="0"/>
    <cellStyle name="Normal 2" xfId="2"/>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69850</xdr:colOff>
      <xdr:row>0</xdr:row>
      <xdr:rowOff>0</xdr:rowOff>
    </xdr:from>
    <xdr:to>
      <xdr:col>4</xdr:col>
      <xdr:colOff>869951</xdr:colOff>
      <xdr:row>0</xdr:row>
      <xdr:rowOff>0</xdr:rowOff>
    </xdr:to>
    <xdr:sp macro="" textlink="">
      <xdr:nvSpPr>
        <xdr:cNvPr id="1079" name="Rectangle 55">
          <a:extLst>
            <a:ext uri="{FF2B5EF4-FFF2-40B4-BE49-F238E27FC236}">
              <a16:creationId xmlns:a16="http://schemas.microsoft.com/office/drawing/2014/main" id="{1076A1A4-0732-429F-9FA2-5C9CE11B1A18}"/>
            </a:ext>
          </a:extLst>
        </xdr:cNvPr>
        <xdr:cNvSpPr>
          <a:spLocks noChangeArrowheads="1"/>
        </xdr:cNvSpPr>
      </xdr:nvSpPr>
      <xdr:spPr bwMode="auto">
        <a:xfrm>
          <a:off x="971550" y="0"/>
          <a:ext cx="6200775"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_tradnl" sz="1000" b="0" i="0" u="none" strike="noStrike" baseline="0">
              <a:solidFill>
                <a:srgbClr val="000000"/>
              </a:solidFill>
              <a:latin typeface="Arial"/>
              <a:ea typeface="Arial"/>
              <a:cs typeface="Arial"/>
            </a:rPr>
            <a:t>El presente proyecto presenta las siguientes deficiencias:</a:t>
          </a:r>
        </a:p>
        <a:p>
          <a:pPr algn="l" rtl="0">
            <a:defRPr sz="1000"/>
          </a:pPr>
          <a:r>
            <a:rPr lang="es-ES_tradnl" sz="1000" b="0" i="0" u="none" strike="noStrike" baseline="0">
              <a:solidFill>
                <a:srgbClr val="000000"/>
              </a:solidFill>
              <a:latin typeface="Arial"/>
              <a:ea typeface="Arial"/>
              <a:cs typeface="Arial"/>
            </a:rPr>
            <a:t>Se presentan datos de diversas fuentes y períodos , entre los cuales no se desarrolla ningún tipo de relación y análisis.  Se describe la  relación entre las variables droga y delito como un punto relevante, mas no aborda cabalmente otro tipo de variables que igualmente pudiesen describir la situación de los adolescentes a atender en el territorio. </a:t>
          </a:r>
        </a:p>
        <a:p>
          <a:pPr algn="l" rtl="0">
            <a:defRPr sz="1000"/>
          </a:pPr>
          <a:r>
            <a:rPr lang="es-ES_tradnl" sz="1000" b="0" i="0" u="none" strike="noStrike" baseline="0">
              <a:solidFill>
                <a:srgbClr val="000000"/>
              </a:solidFill>
              <a:latin typeface="Arial"/>
              <a:ea typeface="Arial"/>
              <a:cs typeface="Arial"/>
            </a:rPr>
            <a:t>No es posible visualizar si existe en el equipo un profesional con competencias para el trabajo con enfoque de género, si bien existen antecedentes mínimos de participación en seminarios. </a:t>
          </a:r>
        </a:p>
        <a:p>
          <a:pPr algn="l" rtl="0">
            <a:defRPr sz="1000"/>
          </a:pPr>
          <a:r>
            <a:rPr lang="es-ES_tradnl" sz="1000" b="0" i="0" u="none" strike="noStrike" baseline="0">
              <a:solidFill>
                <a:srgbClr val="000000"/>
              </a:solidFill>
              <a:latin typeface="Arial"/>
              <a:ea typeface="Arial"/>
              <a:cs typeface="Arial"/>
            </a:rPr>
            <a:t>Se incorporan más profesionales de los requeridos por las orientaciones técnicas, en función del estandard de atención y la sutentabilidad financiera del proyecto.</a:t>
          </a:r>
        </a:p>
        <a:p>
          <a:pPr algn="l" rtl="0">
            <a:defRPr sz="1000"/>
          </a:pPr>
          <a:r>
            <a:rPr lang="es-ES_tradnl" sz="1000" b="0" i="0" u="none" strike="noStrike" baseline="0">
              <a:solidFill>
                <a:srgbClr val="000000"/>
              </a:solidFill>
              <a:latin typeface="Arial"/>
              <a:ea typeface="Arial"/>
              <a:cs typeface="Arial"/>
            </a:rPr>
            <a:t>Si bien se contemplan nominalmente las prestaciones exigidas a través de las Orientaciones Técnicas, hay un desarrollo insuficiente que integre los elementos solicitados y la propuesta del equipo de forma coherente y suficientemente argumentada.</a:t>
          </a:r>
        </a:p>
        <a:p>
          <a:pPr algn="l" rtl="0">
            <a:defRPr sz="1000"/>
          </a:pPr>
          <a:r>
            <a:rPr lang="es-ES_tradnl" sz="1000" b="0" i="0" u="none" strike="noStrike" baseline="0">
              <a:solidFill>
                <a:srgbClr val="000000"/>
              </a:solidFill>
              <a:latin typeface="Arial"/>
              <a:ea typeface="Arial"/>
              <a:cs typeface="Arial"/>
            </a:rPr>
            <a:t>No se llega a describir el proceso de evaluación explícitamente, ni mucho menos  la participación de los usuarios</a:t>
          </a:r>
        </a:p>
        <a:p>
          <a:pPr algn="l" rtl="0">
            <a:defRPr sz="1000"/>
          </a:pPr>
          <a:r>
            <a:rPr lang="es-ES_tradnl" sz="1000" b="0" i="0" u="none" strike="noStrike" baseline="0">
              <a:solidFill>
                <a:srgbClr val="000000"/>
              </a:solidFill>
              <a:latin typeface="Arial"/>
              <a:ea typeface="Arial"/>
              <a:cs typeface="Arial"/>
            </a:rPr>
            <a:t>Si bien se describen las tareas asociadas a cada rol, no hay descripción de la organización del equipo (complementariedad).El equipo opta por conformar dos duplas psicosociales, lo cual no se justifica en el proyecto. </a:t>
          </a:r>
        </a:p>
        <a:p>
          <a:pPr algn="l" rtl="0">
            <a:defRPr sz="1000"/>
          </a:pPr>
          <a:r>
            <a:rPr lang="es-ES_tradnl" sz="1000" b="0" i="0" u="none" strike="noStrike" baseline="0">
              <a:solidFill>
                <a:srgbClr val="000000"/>
              </a:solidFill>
              <a:latin typeface="Arial"/>
              <a:ea typeface="Arial"/>
              <a:cs typeface="Arial"/>
            </a:rPr>
            <a:t>No se detalla el tipo y cantidad de equipamiento mínimo con que cuenta.</a:t>
          </a:r>
        </a:p>
      </xdr:txBody>
    </xdr:sp>
    <xdr:clientData/>
  </xdr:twoCellAnchor>
  <xdr:twoCellAnchor>
    <xdr:from>
      <xdr:col>1</xdr:col>
      <xdr:colOff>3333750</xdr:colOff>
      <xdr:row>0</xdr:row>
      <xdr:rowOff>0</xdr:rowOff>
    </xdr:from>
    <xdr:to>
      <xdr:col>4</xdr:col>
      <xdr:colOff>1047750</xdr:colOff>
      <xdr:row>0</xdr:row>
      <xdr:rowOff>0</xdr:rowOff>
    </xdr:to>
    <xdr:sp macro="" textlink="">
      <xdr:nvSpPr>
        <xdr:cNvPr id="6573" name="Line 57">
          <a:extLst>
            <a:ext uri="{FF2B5EF4-FFF2-40B4-BE49-F238E27FC236}">
              <a16:creationId xmlns:a16="http://schemas.microsoft.com/office/drawing/2014/main" id="{F83B2112-10F3-4EC8-99EF-C3E96AE47AB5}"/>
            </a:ext>
          </a:extLst>
        </xdr:cNvPr>
        <xdr:cNvSpPr>
          <a:spLocks noChangeShapeType="1"/>
        </xdr:cNvSpPr>
      </xdr:nvSpPr>
      <xdr:spPr bwMode="auto">
        <a:xfrm>
          <a:off x="3390900" y="0"/>
          <a:ext cx="35623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editAs="oneCell">
    <xdr:from>
      <xdr:col>2</xdr:col>
      <xdr:colOff>41384</xdr:colOff>
      <xdr:row>0</xdr:row>
      <xdr:rowOff>54741</xdr:rowOff>
    </xdr:from>
    <xdr:to>
      <xdr:col>2</xdr:col>
      <xdr:colOff>1197303</xdr:colOff>
      <xdr:row>1</xdr:row>
      <xdr:rowOff>21458</xdr:rowOff>
    </xdr:to>
    <xdr:pic>
      <xdr:nvPicPr>
        <xdr:cNvPr id="6574" name="Picture 14" descr="C:\Users\amsegovia\Desktop\Fernanda\logos 2016\logos-sename_RGB-01 (2).jpg">
          <a:extLst>
            <a:ext uri="{FF2B5EF4-FFF2-40B4-BE49-F238E27FC236}">
              <a16:creationId xmlns:a16="http://schemas.microsoft.com/office/drawing/2014/main" id="{E2724E01-32D6-4100-9D19-E7CCEED429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8194" y="54741"/>
          <a:ext cx="1155919" cy="1028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1"/>
  <sheetViews>
    <sheetView tabSelected="1" view="pageBreakPreview" zoomScaleSheetLayoutView="100" workbookViewId="0">
      <selection activeCell="B47" sqref="B47"/>
    </sheetView>
  </sheetViews>
  <sheetFormatPr baseColWidth="10" defaultColWidth="10.85546875" defaultRowHeight="12.75" x14ac:dyDescent="0.2"/>
  <cols>
    <col min="1" max="1" width="6.7109375" style="25" customWidth="1"/>
    <col min="2" max="2" width="44.7109375" style="25" customWidth="1"/>
    <col min="3" max="3" width="18.140625" style="25" customWidth="1"/>
    <col min="4" max="4" width="21.42578125" style="25" customWidth="1"/>
    <col min="5" max="5" width="25.140625" style="25" customWidth="1"/>
    <col min="6" max="7" width="10.85546875" style="1"/>
    <col min="8" max="8" width="46.42578125" style="1" customWidth="1"/>
    <col min="9" max="16384" width="10.85546875" style="1"/>
  </cols>
  <sheetData>
    <row r="1" spans="1:10" s="2" customFormat="1" ht="83.25" customHeight="1" x14ac:dyDescent="0.2">
      <c r="A1" s="275"/>
      <c r="B1" s="276"/>
      <c r="C1" s="276"/>
      <c r="D1" s="276"/>
      <c r="E1" s="277"/>
    </row>
    <row r="2" spans="1:10" s="2" customFormat="1" ht="42" customHeight="1" x14ac:dyDescent="0.2">
      <c r="A2" s="278" t="s">
        <v>228</v>
      </c>
      <c r="B2" s="279"/>
      <c r="C2" s="279"/>
      <c r="D2" s="279"/>
      <c r="E2" s="280"/>
    </row>
    <row r="3" spans="1:10" s="2" customFormat="1" ht="21" x14ac:dyDescent="0.2">
      <c r="A3" s="278" t="s">
        <v>167</v>
      </c>
      <c r="B3" s="279"/>
      <c r="C3" s="279"/>
      <c r="D3" s="279"/>
      <c r="E3" s="280"/>
    </row>
    <row r="4" spans="1:10" ht="36.75" customHeight="1" x14ac:dyDescent="0.2">
      <c r="A4" s="281" t="s">
        <v>226</v>
      </c>
      <c r="B4" s="282"/>
      <c r="C4" s="282"/>
      <c r="D4" s="282"/>
      <c r="E4" s="283"/>
    </row>
    <row r="5" spans="1:10" x14ac:dyDescent="0.2">
      <c r="A5" s="281" t="s">
        <v>21</v>
      </c>
      <c r="B5" s="282"/>
      <c r="C5" s="282"/>
      <c r="D5" s="282"/>
      <c r="E5" s="283"/>
    </row>
    <row r="6" spans="1:10" ht="25.5" customHeight="1" x14ac:dyDescent="0.2">
      <c r="A6" s="281" t="s">
        <v>59</v>
      </c>
      <c r="B6" s="282"/>
      <c r="C6" s="282"/>
      <c r="D6" s="282"/>
      <c r="E6" s="283"/>
    </row>
    <row r="7" spans="1:10" ht="12" customHeight="1" x14ac:dyDescent="0.2">
      <c r="A7" s="281" t="s">
        <v>22</v>
      </c>
      <c r="B7" s="282"/>
      <c r="C7" s="282"/>
      <c r="D7" s="282"/>
      <c r="E7" s="283"/>
    </row>
    <row r="8" spans="1:10" ht="27" customHeight="1" x14ac:dyDescent="0.2">
      <c r="A8" s="281" t="s">
        <v>23</v>
      </c>
      <c r="B8" s="282"/>
      <c r="C8" s="282"/>
      <c r="D8" s="282"/>
      <c r="E8" s="283"/>
    </row>
    <row r="9" spans="1:10" ht="52.5" customHeight="1" x14ac:dyDescent="0.2">
      <c r="A9" s="281" t="s">
        <v>82</v>
      </c>
      <c r="B9" s="282"/>
      <c r="C9" s="282"/>
      <c r="D9" s="282"/>
      <c r="E9" s="283"/>
    </row>
    <row r="10" spans="1:10" ht="18.75" customHeight="1" thickBot="1" x14ac:dyDescent="0.25">
      <c r="A10" s="288" t="s">
        <v>34</v>
      </c>
      <c r="B10" s="289"/>
      <c r="C10" s="289"/>
      <c r="D10" s="289"/>
      <c r="E10" s="290"/>
    </row>
    <row r="11" spans="1:10" ht="29.25" customHeight="1" thickBot="1" x14ac:dyDescent="0.25">
      <c r="A11" s="3"/>
      <c r="B11" s="4"/>
      <c r="C11" s="5" t="s">
        <v>24</v>
      </c>
      <c r="D11" s="286" t="s">
        <v>25</v>
      </c>
      <c r="E11" s="287"/>
    </row>
    <row r="12" spans="1:10" ht="31.5" customHeight="1" x14ac:dyDescent="0.2">
      <c r="A12" s="3"/>
      <c r="B12" s="4"/>
      <c r="C12" s="104" t="s">
        <v>80</v>
      </c>
      <c r="D12" s="284" t="s">
        <v>26</v>
      </c>
      <c r="E12" s="285"/>
    </row>
    <row r="13" spans="1:10" ht="31.5" customHeight="1" thickBot="1" x14ac:dyDescent="0.25">
      <c r="A13" s="3"/>
      <c r="B13" s="4"/>
      <c r="C13" s="6" t="s">
        <v>81</v>
      </c>
      <c r="D13" s="225" t="s">
        <v>27</v>
      </c>
      <c r="E13" s="226"/>
    </row>
    <row r="14" spans="1:10" customFormat="1" ht="2.25" customHeight="1" x14ac:dyDescent="0.2">
      <c r="A14" s="112"/>
      <c r="B14" s="113"/>
      <c r="C14" s="113"/>
      <c r="D14" s="113"/>
      <c r="E14" s="114"/>
      <c r="H14" s="1"/>
      <c r="I14" s="1"/>
      <c r="J14" s="1"/>
    </row>
    <row r="15" spans="1:10" ht="42" customHeight="1" thickBot="1" x14ac:dyDescent="0.25">
      <c r="A15" s="229" t="s">
        <v>28</v>
      </c>
      <c r="B15" s="230"/>
      <c r="C15" s="230"/>
      <c r="D15" s="230"/>
      <c r="E15" s="231"/>
    </row>
    <row r="16" spans="1:10" ht="21.75" thickBot="1" x14ac:dyDescent="0.4">
      <c r="A16" s="249" t="s">
        <v>32</v>
      </c>
      <c r="B16" s="250"/>
      <c r="C16" s="250"/>
      <c r="D16" s="250"/>
      <c r="E16" s="251"/>
    </row>
    <row r="17" spans="1:5" ht="24" customHeight="1" thickBot="1" x14ac:dyDescent="0.25">
      <c r="A17" s="246" t="s">
        <v>36</v>
      </c>
      <c r="B17" s="247"/>
      <c r="C17" s="241">
        <v>44743</v>
      </c>
      <c r="D17" s="242"/>
      <c r="E17" s="243"/>
    </row>
    <row r="18" spans="1:5" ht="23.25" customHeight="1" thickBot="1" x14ac:dyDescent="0.25">
      <c r="A18" s="246" t="s">
        <v>19</v>
      </c>
      <c r="B18" s="247"/>
      <c r="C18" s="248" t="s">
        <v>232</v>
      </c>
      <c r="D18" s="242"/>
      <c r="E18" s="243"/>
    </row>
    <row r="19" spans="1:5" ht="22.5" customHeight="1" thickBot="1" x14ac:dyDescent="0.25">
      <c r="A19" s="244" t="s">
        <v>37</v>
      </c>
      <c r="B19" s="245"/>
      <c r="C19" s="252">
        <v>33</v>
      </c>
      <c r="D19" s="253"/>
      <c r="E19" s="254"/>
    </row>
    <row r="20" spans="1:5" ht="22.5" customHeight="1" thickBot="1" x14ac:dyDescent="0.25">
      <c r="A20" s="246" t="s">
        <v>38</v>
      </c>
      <c r="B20" s="247"/>
      <c r="C20" s="238" t="s">
        <v>167</v>
      </c>
      <c r="D20" s="239"/>
      <c r="E20" s="240"/>
    </row>
    <row r="21" spans="1:5" ht="57.75" customHeight="1" thickBot="1" x14ac:dyDescent="0.25">
      <c r="A21" s="246" t="s">
        <v>223</v>
      </c>
      <c r="B21" s="247"/>
      <c r="C21" s="7" t="s">
        <v>230</v>
      </c>
      <c r="D21" s="8" t="s">
        <v>33</v>
      </c>
      <c r="E21" s="9" t="s">
        <v>231</v>
      </c>
    </row>
    <row r="22" spans="1:5" ht="22.5" customHeight="1" thickBot="1" x14ac:dyDescent="0.25">
      <c r="A22" s="248" t="s">
        <v>39</v>
      </c>
      <c r="B22" s="243"/>
      <c r="C22" s="248" t="s">
        <v>229</v>
      </c>
      <c r="D22" s="242"/>
      <c r="E22" s="243"/>
    </row>
    <row r="23" spans="1:5" ht="24.75" customHeight="1" thickBot="1" x14ac:dyDescent="0.25">
      <c r="A23" s="248" t="s">
        <v>17</v>
      </c>
      <c r="B23" s="242"/>
      <c r="C23" s="243"/>
      <c r="D23" s="235">
        <f>E162</f>
        <v>90.4</v>
      </c>
      <c r="E23" s="236"/>
    </row>
    <row r="24" spans="1:5" ht="21.75" thickBot="1" x14ac:dyDescent="0.25">
      <c r="A24" s="90"/>
      <c r="B24" s="91"/>
      <c r="C24" s="91"/>
      <c r="D24" s="92"/>
      <c r="E24" s="93"/>
    </row>
    <row r="25" spans="1:5" ht="46.5" customHeight="1" thickBot="1" x14ac:dyDescent="0.25">
      <c r="A25" s="232" t="str">
        <f>+IF(AND(D23&gt;0,D23&lt;=74.54),"PROYECTO CON EVALUACIÓN NO SATISFACTORIA, NO RECOMENDADO PARA ADJUDICAR",IF(AND(D23&gt;74.55,D23&lt;=100),"PROYECTO CON EVALUACIÓN SATISFACTORIA RECOMENDADO PARA SER ADJUDICADO",IF(AND(D23=0),"PROYECTO SIN EVALUACIÓN")))</f>
        <v>PROYECTO CON EVALUACIÓN SATISFACTORIA RECOMENDADO PARA SER ADJUDICADO</v>
      </c>
      <c r="B25" s="233"/>
      <c r="C25" s="233"/>
      <c r="D25" s="233"/>
      <c r="E25" s="234"/>
    </row>
    <row r="26" spans="1:5" ht="23.25" x14ac:dyDescent="0.2">
      <c r="A26" s="115"/>
      <c r="B26" s="187"/>
      <c r="C26" s="187"/>
      <c r="D26" s="187"/>
      <c r="E26" s="116"/>
    </row>
    <row r="27" spans="1:5" ht="21" x14ac:dyDescent="0.2">
      <c r="A27" s="117"/>
      <c r="B27" s="83"/>
      <c r="C27" s="83"/>
      <c r="D27" s="188"/>
      <c r="E27" s="118"/>
    </row>
    <row r="28" spans="1:5" x14ac:dyDescent="0.2">
      <c r="A28" s="237"/>
      <c r="B28" s="227"/>
      <c r="C28" s="11"/>
      <c r="D28" s="227"/>
      <c r="E28" s="228"/>
    </row>
    <row r="29" spans="1:5" x14ac:dyDescent="0.2">
      <c r="A29" s="117"/>
      <c r="B29" s="11"/>
      <c r="C29" s="11"/>
      <c r="D29" s="11"/>
      <c r="E29" s="119"/>
    </row>
    <row r="30" spans="1:5" ht="21" x14ac:dyDescent="0.2">
      <c r="A30" s="117"/>
      <c r="B30" s="206" t="s">
        <v>242</v>
      </c>
      <c r="C30" s="206" t="s">
        <v>241</v>
      </c>
      <c r="D30" s="10"/>
      <c r="E30" s="118"/>
    </row>
    <row r="31" spans="1:5" ht="21" x14ac:dyDescent="0.2">
      <c r="A31" s="117"/>
      <c r="B31" s="207" t="s">
        <v>224</v>
      </c>
      <c r="C31" s="207"/>
      <c r="D31" s="207"/>
      <c r="E31" s="118"/>
    </row>
    <row r="32" spans="1:5" ht="21" x14ac:dyDescent="0.2">
      <c r="A32" s="117"/>
      <c r="B32" s="11"/>
      <c r="C32" s="11"/>
      <c r="D32" s="11"/>
      <c r="E32" s="118"/>
    </row>
    <row r="33" spans="1:5" ht="42.75" customHeight="1" thickBot="1" x14ac:dyDescent="0.25">
      <c r="A33" s="293" t="s">
        <v>225</v>
      </c>
      <c r="B33" s="227"/>
      <c r="C33" s="227"/>
      <c r="D33" s="227"/>
      <c r="E33" s="294"/>
    </row>
    <row r="34" spans="1:5" ht="29.25" customHeight="1" x14ac:dyDescent="0.2">
      <c r="A34" s="117"/>
      <c r="B34" s="176" t="s">
        <v>220</v>
      </c>
      <c r="C34" s="291" t="s">
        <v>221</v>
      </c>
      <c r="D34" s="177" t="str">
        <f>IF(C34="si","Proyecto continúa a Evaluación Técnica",IF(C34="no", "Proyecto no continúa a Evaluación Técnica","_"))</f>
        <v>Proyecto continúa a Evaluación Técnica</v>
      </c>
      <c r="E34" s="118" t="s">
        <v>221</v>
      </c>
    </row>
    <row r="35" spans="1:5" ht="6" customHeight="1" thickBot="1" x14ac:dyDescent="0.25">
      <c r="A35" s="117"/>
      <c r="B35" s="173"/>
      <c r="C35" s="292"/>
      <c r="D35" s="174"/>
      <c r="E35" s="118" t="s">
        <v>222</v>
      </c>
    </row>
    <row r="36" spans="1:5" ht="21" x14ac:dyDescent="0.2">
      <c r="A36" s="117"/>
      <c r="B36" s="11"/>
      <c r="C36" s="11"/>
      <c r="D36" s="11"/>
      <c r="E36" s="118"/>
    </row>
    <row r="37" spans="1:5" ht="27.75" customHeight="1" thickBot="1" x14ac:dyDescent="0.25">
      <c r="A37" s="210" t="s">
        <v>197</v>
      </c>
      <c r="B37" s="211"/>
      <c r="C37" s="211"/>
      <c r="D37" s="211"/>
      <c r="E37" s="212"/>
    </row>
    <row r="38" spans="1:5" ht="8.25" customHeight="1" thickBot="1" x14ac:dyDescent="0.25">
      <c r="A38" s="120"/>
      <c r="B38" s="43"/>
      <c r="C38" s="43"/>
      <c r="D38" s="44"/>
      <c r="E38" s="121"/>
    </row>
    <row r="39" spans="1:5" ht="24" customHeight="1" thickBot="1" x14ac:dyDescent="0.25">
      <c r="A39" s="55" t="s">
        <v>0</v>
      </c>
      <c r="B39" s="56" t="s">
        <v>74</v>
      </c>
      <c r="C39" s="36" t="s">
        <v>1</v>
      </c>
      <c r="D39" s="36" t="s">
        <v>2</v>
      </c>
      <c r="E39" s="37" t="s">
        <v>20</v>
      </c>
    </row>
    <row r="40" spans="1:5" ht="13.5" thickBot="1" x14ac:dyDescent="0.25">
      <c r="A40" s="52"/>
      <c r="B40" s="53" t="s">
        <v>3</v>
      </c>
      <c r="C40" s="54"/>
      <c r="D40" s="50" t="s">
        <v>18</v>
      </c>
      <c r="E40" s="51"/>
    </row>
    <row r="41" spans="1:5" ht="41.25" customHeight="1" x14ac:dyDescent="0.2">
      <c r="A41" s="35" t="s">
        <v>4</v>
      </c>
      <c r="B41" s="18" t="s">
        <v>48</v>
      </c>
      <c r="C41" s="86">
        <v>0.7</v>
      </c>
      <c r="D41" s="48">
        <v>3</v>
      </c>
      <c r="E41" s="49">
        <f>(D41*C41)</f>
        <v>2.0999999999999996</v>
      </c>
    </row>
    <row r="42" spans="1:5" ht="29.25" customHeight="1" thickBot="1" x14ac:dyDescent="0.25">
      <c r="A42" s="38" t="s">
        <v>5</v>
      </c>
      <c r="B42" s="39" t="s">
        <v>83</v>
      </c>
      <c r="C42" s="87">
        <v>0.3</v>
      </c>
      <c r="D42" s="41">
        <v>4</v>
      </c>
      <c r="E42" s="49">
        <f>(D42*C42)</f>
        <v>1.2</v>
      </c>
    </row>
    <row r="43" spans="1:5" ht="13.5" thickBot="1" x14ac:dyDescent="0.25">
      <c r="A43" s="218" t="s">
        <v>55</v>
      </c>
      <c r="B43" s="219"/>
      <c r="C43" s="42">
        <f>SUM(C41:C42)</f>
        <v>1</v>
      </c>
      <c r="D43" s="46"/>
      <c r="E43" s="47">
        <f>SUM(E41:E42)</f>
        <v>3.3</v>
      </c>
    </row>
    <row r="44" spans="1:5" ht="13.5" thickBot="1" x14ac:dyDescent="0.25">
      <c r="A44" s="122"/>
      <c r="B44" s="14"/>
      <c r="C44" s="20"/>
      <c r="D44" s="11"/>
      <c r="E44" s="123"/>
    </row>
    <row r="45" spans="1:5" x14ac:dyDescent="0.2">
      <c r="A45" s="122"/>
      <c r="B45" s="220" t="s">
        <v>29</v>
      </c>
      <c r="C45" s="221"/>
      <c r="D45" s="221"/>
      <c r="E45" s="222"/>
    </row>
    <row r="46" spans="1:5" x14ac:dyDescent="0.2">
      <c r="A46" s="122"/>
      <c r="B46" s="45" t="s">
        <v>15</v>
      </c>
      <c r="C46" s="215" t="s">
        <v>16</v>
      </c>
      <c r="D46" s="216"/>
      <c r="E46" s="217"/>
    </row>
    <row r="47" spans="1:5" ht="88.5" customHeight="1" thickBot="1" x14ac:dyDescent="0.25">
      <c r="A47" s="122"/>
      <c r="B47" s="102" t="s">
        <v>234</v>
      </c>
      <c r="C47" s="208" t="s">
        <v>235</v>
      </c>
      <c r="D47" s="208"/>
      <c r="E47" s="209"/>
    </row>
    <row r="48" spans="1:5" ht="12" customHeight="1" thickBot="1" x14ac:dyDescent="0.25">
      <c r="A48" s="124"/>
      <c r="B48" s="12"/>
      <c r="C48" s="13"/>
      <c r="D48" s="13"/>
      <c r="E48" s="125"/>
    </row>
    <row r="49" spans="1:5" ht="69" customHeight="1" thickBot="1" x14ac:dyDescent="0.25">
      <c r="A49" s="108" t="s">
        <v>8</v>
      </c>
      <c r="B49" s="58" t="s">
        <v>84</v>
      </c>
      <c r="C49" s="59" t="s">
        <v>1</v>
      </c>
      <c r="D49" s="59" t="s">
        <v>2</v>
      </c>
      <c r="E49" s="60" t="s">
        <v>20</v>
      </c>
    </row>
    <row r="50" spans="1:5" ht="13.5" thickBot="1" x14ac:dyDescent="0.25">
      <c r="A50" s="61"/>
      <c r="B50" s="98" t="s">
        <v>3</v>
      </c>
      <c r="C50" s="62"/>
      <c r="D50" s="62"/>
      <c r="E50" s="63"/>
    </row>
    <row r="51" spans="1:5" ht="23.25" customHeight="1" x14ac:dyDescent="0.2">
      <c r="A51" s="35" t="s">
        <v>4</v>
      </c>
      <c r="B51" s="133" t="s">
        <v>50</v>
      </c>
      <c r="C51" s="64">
        <v>1</v>
      </c>
      <c r="D51" s="48">
        <v>4</v>
      </c>
      <c r="E51" s="49">
        <f>(D51*C51)</f>
        <v>4</v>
      </c>
    </row>
    <row r="52" spans="1:5" x14ac:dyDescent="0.2">
      <c r="A52" s="213" t="s">
        <v>55</v>
      </c>
      <c r="B52" s="214"/>
      <c r="C52" s="106">
        <f>SUM(C51:C51)</f>
        <v>1</v>
      </c>
      <c r="D52" s="15"/>
      <c r="E52" s="126">
        <f>SUM(E51:E51)</f>
        <v>4</v>
      </c>
    </row>
    <row r="53" spans="1:5" ht="13.5" thickBot="1" x14ac:dyDescent="0.25">
      <c r="A53" s="127"/>
      <c r="B53" s="13"/>
      <c r="C53" s="13"/>
      <c r="D53" s="13"/>
      <c r="E53" s="125"/>
    </row>
    <row r="54" spans="1:5" x14ac:dyDescent="0.2">
      <c r="A54" s="127"/>
      <c r="B54" s="220" t="s">
        <v>29</v>
      </c>
      <c r="C54" s="221"/>
      <c r="D54" s="221"/>
      <c r="E54" s="222"/>
    </row>
    <row r="55" spans="1:5" x14ac:dyDescent="0.2">
      <c r="A55" s="127"/>
      <c r="B55" s="65" t="s">
        <v>15</v>
      </c>
      <c r="C55" s="215" t="s">
        <v>16</v>
      </c>
      <c r="D55" s="216"/>
      <c r="E55" s="217"/>
    </row>
    <row r="56" spans="1:5" ht="49.5" customHeight="1" thickBot="1" x14ac:dyDescent="0.25">
      <c r="A56" s="127"/>
      <c r="B56" s="101" t="s">
        <v>237</v>
      </c>
      <c r="C56" s="208" t="s">
        <v>236</v>
      </c>
      <c r="D56" s="208"/>
      <c r="E56" s="209"/>
    </row>
    <row r="57" spans="1:5" ht="13.5" thickBot="1" x14ac:dyDescent="0.25">
      <c r="A57" s="127"/>
      <c r="B57" s="13"/>
      <c r="C57" s="13"/>
      <c r="D57" s="13"/>
      <c r="E57" s="125"/>
    </row>
    <row r="58" spans="1:5" ht="47.25" customHeight="1" thickBot="1" x14ac:dyDescent="0.25">
      <c r="A58" s="141" t="s">
        <v>51</v>
      </c>
      <c r="B58" s="58" t="s">
        <v>52</v>
      </c>
      <c r="C58" s="59" t="s">
        <v>1</v>
      </c>
      <c r="D58" s="59" t="s">
        <v>2</v>
      </c>
      <c r="E58" s="60" t="s">
        <v>20</v>
      </c>
    </row>
    <row r="59" spans="1:5" ht="13.5" thickBot="1" x14ac:dyDescent="0.25">
      <c r="A59" s="61"/>
      <c r="B59" s="98" t="s">
        <v>3</v>
      </c>
      <c r="C59" s="62"/>
      <c r="D59" s="62"/>
      <c r="E59" s="63"/>
    </row>
    <row r="60" spans="1:5" ht="22.5" x14ac:dyDescent="0.2">
      <c r="A60" s="35" t="s">
        <v>4</v>
      </c>
      <c r="B60" s="133" t="s">
        <v>148</v>
      </c>
      <c r="C60" s="64">
        <v>1</v>
      </c>
      <c r="D60" s="48">
        <v>4</v>
      </c>
      <c r="E60" s="49">
        <f>(D60*C60)</f>
        <v>4</v>
      </c>
    </row>
    <row r="61" spans="1:5" x14ac:dyDescent="0.2">
      <c r="A61" s="213" t="s">
        <v>55</v>
      </c>
      <c r="B61" s="214"/>
      <c r="C61" s="140">
        <f>SUM(C60:C60)</f>
        <v>1</v>
      </c>
      <c r="D61" s="15"/>
      <c r="E61" s="126">
        <f>SUM(E60:E60)</f>
        <v>4</v>
      </c>
    </row>
    <row r="62" spans="1:5" ht="13.5" thickBot="1" x14ac:dyDescent="0.25">
      <c r="A62" s="122"/>
      <c r="B62" s="14"/>
      <c r="C62" s="14"/>
      <c r="D62" s="14"/>
      <c r="E62" s="144"/>
    </row>
    <row r="63" spans="1:5" x14ac:dyDescent="0.2">
      <c r="A63" s="127"/>
      <c r="B63" s="220" t="s">
        <v>29</v>
      </c>
      <c r="C63" s="221"/>
      <c r="D63" s="221"/>
      <c r="E63" s="222"/>
    </row>
    <row r="64" spans="1:5" x14ac:dyDescent="0.2">
      <c r="A64" s="127"/>
      <c r="B64" s="65" t="s">
        <v>15</v>
      </c>
      <c r="C64" s="215" t="s">
        <v>16</v>
      </c>
      <c r="D64" s="216"/>
      <c r="E64" s="217"/>
    </row>
    <row r="65" spans="1:5" ht="74.25" customHeight="1" thickBot="1" x14ac:dyDescent="0.25">
      <c r="A65" s="127"/>
      <c r="B65" s="101" t="s">
        <v>239</v>
      </c>
      <c r="C65" s="208" t="s">
        <v>238</v>
      </c>
      <c r="D65" s="208"/>
      <c r="E65" s="209"/>
    </row>
    <row r="66" spans="1:5" x14ac:dyDescent="0.2">
      <c r="A66" s="127"/>
      <c r="B66" s="13"/>
      <c r="C66" s="13"/>
      <c r="D66" s="13"/>
      <c r="E66" s="125"/>
    </row>
    <row r="67" spans="1:5" ht="39" customHeight="1" x14ac:dyDescent="0.2">
      <c r="A67" s="178" t="s">
        <v>56</v>
      </c>
      <c r="B67" s="179" t="s">
        <v>73</v>
      </c>
      <c r="C67" s="180" t="s">
        <v>1</v>
      </c>
      <c r="D67" s="180" t="s">
        <v>2</v>
      </c>
      <c r="E67" s="180" t="s">
        <v>20</v>
      </c>
    </row>
    <row r="68" spans="1:5" x14ac:dyDescent="0.2">
      <c r="A68" s="181"/>
      <c r="B68" s="178" t="s">
        <v>3</v>
      </c>
      <c r="C68" s="182"/>
      <c r="D68" s="182"/>
      <c r="E68" s="182"/>
    </row>
    <row r="69" spans="1:5" ht="74.25" customHeight="1" x14ac:dyDescent="0.2">
      <c r="A69" s="16" t="s">
        <v>4</v>
      </c>
      <c r="B69" s="183" t="s">
        <v>161</v>
      </c>
      <c r="C69" s="175">
        <v>0.16700000000000001</v>
      </c>
      <c r="D69" s="16">
        <v>4</v>
      </c>
      <c r="E69" s="19">
        <f t="shared" ref="E69:E74" si="0">(C69*D69)</f>
        <v>0.66800000000000004</v>
      </c>
    </row>
    <row r="70" spans="1:5" ht="51.75" customHeight="1" x14ac:dyDescent="0.2">
      <c r="A70" s="16" t="s">
        <v>5</v>
      </c>
      <c r="B70" s="18" t="s">
        <v>162</v>
      </c>
      <c r="C70" s="175">
        <v>0.16700000000000001</v>
      </c>
      <c r="D70" s="16">
        <v>2</v>
      </c>
      <c r="E70" s="19">
        <f t="shared" si="0"/>
        <v>0.33400000000000002</v>
      </c>
    </row>
    <row r="71" spans="1:5" ht="39.75" customHeight="1" x14ac:dyDescent="0.2">
      <c r="A71" s="16" t="s">
        <v>6</v>
      </c>
      <c r="B71" s="21" t="s">
        <v>163</v>
      </c>
      <c r="C71" s="175">
        <v>0.16700000000000001</v>
      </c>
      <c r="D71" s="16">
        <v>3</v>
      </c>
      <c r="E71" s="19">
        <f t="shared" si="0"/>
        <v>0.501</v>
      </c>
    </row>
    <row r="72" spans="1:5" ht="77.25" customHeight="1" x14ac:dyDescent="0.2">
      <c r="A72" s="16" t="s">
        <v>7</v>
      </c>
      <c r="B72" s="21" t="s">
        <v>164</v>
      </c>
      <c r="C72" s="175">
        <v>0.16600000000000001</v>
      </c>
      <c r="D72" s="16">
        <v>3</v>
      </c>
      <c r="E72" s="19">
        <f t="shared" si="0"/>
        <v>0.498</v>
      </c>
    </row>
    <row r="73" spans="1:5" ht="38.25" customHeight="1" x14ac:dyDescent="0.2">
      <c r="A73" s="16" t="s">
        <v>157</v>
      </c>
      <c r="B73" s="184" t="s">
        <v>166</v>
      </c>
      <c r="C73" s="175">
        <v>0.16700000000000001</v>
      </c>
      <c r="D73" s="16">
        <v>3</v>
      </c>
      <c r="E73" s="19">
        <f t="shared" si="0"/>
        <v>0.501</v>
      </c>
    </row>
    <row r="74" spans="1:5" ht="42" customHeight="1" x14ac:dyDescent="0.2">
      <c r="A74" s="16" t="s">
        <v>158</v>
      </c>
      <c r="B74" s="21" t="s">
        <v>165</v>
      </c>
      <c r="C74" s="175">
        <v>0.16600000000000001</v>
      </c>
      <c r="D74" s="16">
        <v>3</v>
      </c>
      <c r="E74" s="19">
        <f t="shared" si="0"/>
        <v>0.498</v>
      </c>
    </row>
    <row r="75" spans="1:5" ht="13.5" thickBot="1" x14ac:dyDescent="0.25">
      <c r="A75" s="223" t="s">
        <v>55</v>
      </c>
      <c r="B75" s="224"/>
      <c r="C75" s="164">
        <f>SUM(C69:C74)</f>
        <v>1</v>
      </c>
      <c r="D75" s="33"/>
      <c r="E75" s="34">
        <f>SUM(E69:E74)</f>
        <v>3</v>
      </c>
    </row>
    <row r="76" spans="1:5" ht="13.5" thickBot="1" x14ac:dyDescent="0.25">
      <c r="A76" s="128"/>
      <c r="B76" s="72"/>
      <c r="C76" s="73"/>
      <c r="D76" s="74"/>
      <c r="E76" s="129"/>
    </row>
    <row r="77" spans="1:5" ht="13.5" thickBot="1" x14ac:dyDescent="0.25">
      <c r="A77" s="127"/>
      <c r="B77" s="220" t="s">
        <v>29</v>
      </c>
      <c r="C77" s="221"/>
      <c r="D77" s="221"/>
      <c r="E77" s="222"/>
    </row>
    <row r="78" spans="1:5" ht="13.5" thickBot="1" x14ac:dyDescent="0.25">
      <c r="A78" s="127"/>
      <c r="B78" s="105" t="s">
        <v>15</v>
      </c>
      <c r="C78" s="261" t="s">
        <v>16</v>
      </c>
      <c r="D78" s="262"/>
      <c r="E78" s="263"/>
    </row>
    <row r="79" spans="1:5" ht="46.5" customHeight="1" thickBot="1" x14ac:dyDescent="0.25">
      <c r="A79" s="127"/>
      <c r="B79" s="101"/>
      <c r="C79" s="208" t="s">
        <v>245</v>
      </c>
      <c r="D79" s="208"/>
      <c r="E79" s="209"/>
    </row>
    <row r="80" spans="1:5" ht="15.75" customHeight="1" x14ac:dyDescent="0.2">
      <c r="A80" s="127"/>
      <c r="B80" s="24"/>
      <c r="C80" s="142"/>
      <c r="D80" s="142"/>
      <c r="E80" s="143"/>
    </row>
    <row r="81" spans="1:5" ht="12.75" customHeight="1" thickBot="1" x14ac:dyDescent="0.25">
      <c r="A81" s="127"/>
      <c r="B81" s="13"/>
      <c r="C81" s="13"/>
      <c r="D81" s="13"/>
      <c r="E81" s="125"/>
    </row>
    <row r="82" spans="1:5" ht="30.75" customHeight="1" thickBot="1" x14ac:dyDescent="0.25">
      <c r="A82" s="150" t="s">
        <v>85</v>
      </c>
      <c r="B82" s="103" t="s">
        <v>86</v>
      </c>
      <c r="C82" s="27" t="s">
        <v>1</v>
      </c>
      <c r="D82" s="27" t="s">
        <v>2</v>
      </c>
      <c r="E82" s="28" t="s">
        <v>20</v>
      </c>
    </row>
    <row r="83" spans="1:5" ht="13.5" thickBot="1" x14ac:dyDescent="0.25">
      <c r="A83" s="61"/>
      <c r="B83" s="98" t="s">
        <v>3</v>
      </c>
      <c r="C83" s="62"/>
      <c r="D83" s="62"/>
      <c r="E83" s="63"/>
    </row>
    <row r="84" spans="1:5" ht="27.75" customHeight="1" x14ac:dyDescent="0.2">
      <c r="A84" s="29" t="s">
        <v>4</v>
      </c>
      <c r="B84" s="57" t="s">
        <v>79</v>
      </c>
      <c r="C84" s="26">
        <v>0.5</v>
      </c>
      <c r="D84" s="16">
        <v>4</v>
      </c>
      <c r="E84" s="30">
        <f>(C84*D84)</f>
        <v>2</v>
      </c>
    </row>
    <row r="85" spans="1:5" ht="24.75" customHeight="1" x14ac:dyDescent="0.2">
      <c r="A85" s="35" t="s">
        <v>5</v>
      </c>
      <c r="B85" s="57" t="s">
        <v>63</v>
      </c>
      <c r="C85" s="64">
        <v>0.5</v>
      </c>
      <c r="D85" s="48">
        <v>4</v>
      </c>
      <c r="E85" s="49">
        <f>(D85*C85)</f>
        <v>2</v>
      </c>
    </row>
    <row r="86" spans="1:5" ht="13.5" thickBot="1" x14ac:dyDescent="0.25">
      <c r="A86" s="223" t="s">
        <v>55</v>
      </c>
      <c r="B86" s="224"/>
      <c r="C86" s="151">
        <v>1</v>
      </c>
      <c r="D86" s="33"/>
      <c r="E86" s="34">
        <f>SUM(E84:E85)</f>
        <v>4</v>
      </c>
    </row>
    <row r="87" spans="1:5" ht="13.5" thickBot="1" x14ac:dyDescent="0.25">
      <c r="A87" s="127"/>
      <c r="B87" s="13"/>
      <c r="C87" s="13"/>
      <c r="D87" s="13"/>
      <c r="E87" s="125"/>
    </row>
    <row r="88" spans="1:5" ht="13.5" thickBot="1" x14ac:dyDescent="0.25">
      <c r="A88" s="127"/>
      <c r="B88" s="264" t="s">
        <v>29</v>
      </c>
      <c r="C88" s="265"/>
      <c r="D88" s="265"/>
      <c r="E88" s="266"/>
    </row>
    <row r="89" spans="1:5" ht="13.5" thickBot="1" x14ac:dyDescent="0.25">
      <c r="A89" s="127"/>
      <c r="B89" s="105" t="s">
        <v>15</v>
      </c>
      <c r="C89" s="261" t="s">
        <v>16</v>
      </c>
      <c r="D89" s="262"/>
      <c r="E89" s="263"/>
    </row>
    <row r="90" spans="1:5" ht="80.25" customHeight="1" thickBot="1" x14ac:dyDescent="0.25">
      <c r="A90" s="127"/>
      <c r="B90" s="101" t="s">
        <v>248</v>
      </c>
      <c r="C90" s="208" t="s">
        <v>249</v>
      </c>
      <c r="D90" s="208"/>
      <c r="E90" s="209"/>
    </row>
    <row r="91" spans="1:5" x14ac:dyDescent="0.2">
      <c r="A91" s="13"/>
      <c r="B91" s="24"/>
      <c r="C91" s="142"/>
      <c r="D91" s="142"/>
      <c r="E91" s="142"/>
    </row>
    <row r="92" spans="1:5" ht="13.5" thickBot="1" x14ac:dyDescent="0.25">
      <c r="A92" s="13"/>
      <c r="B92" s="24"/>
      <c r="C92" s="142"/>
      <c r="D92" s="142"/>
      <c r="E92" s="142"/>
    </row>
    <row r="93" spans="1:5" ht="41.25" customHeight="1" thickBot="1" x14ac:dyDescent="0.25">
      <c r="A93" s="154" t="s">
        <v>9</v>
      </c>
      <c r="B93" s="103" t="s">
        <v>141</v>
      </c>
      <c r="C93" s="27" t="s">
        <v>1</v>
      </c>
      <c r="D93" s="27" t="s">
        <v>2</v>
      </c>
      <c r="E93" s="28" t="s">
        <v>20</v>
      </c>
    </row>
    <row r="94" spans="1:5" ht="13.5" thickBot="1" x14ac:dyDescent="0.25">
      <c r="A94" s="61"/>
      <c r="B94" s="98" t="s">
        <v>3</v>
      </c>
      <c r="C94" s="62"/>
      <c r="D94" s="62"/>
      <c r="E94" s="63"/>
    </row>
    <row r="95" spans="1:5" ht="23.25" customHeight="1" x14ac:dyDescent="0.2">
      <c r="A95" s="29" t="s">
        <v>4</v>
      </c>
      <c r="B95" s="57" t="s">
        <v>142</v>
      </c>
      <c r="C95" s="26">
        <v>1</v>
      </c>
      <c r="D95" s="16">
        <v>4</v>
      </c>
      <c r="E95" s="30">
        <f>(C95*D95)</f>
        <v>4</v>
      </c>
    </row>
    <row r="96" spans="1:5" ht="13.5" thickBot="1" x14ac:dyDescent="0.25">
      <c r="A96" s="223" t="s">
        <v>55</v>
      </c>
      <c r="B96" s="224"/>
      <c r="C96" s="155">
        <v>1</v>
      </c>
      <c r="D96" s="33"/>
      <c r="E96" s="34">
        <f>SUM(E95:E95)</f>
        <v>4</v>
      </c>
    </row>
    <row r="97" spans="1:5" customFormat="1" ht="13.5" thickBot="1" x14ac:dyDescent="0.25"/>
    <row r="98" spans="1:5" ht="41.25" customHeight="1" thickBot="1" x14ac:dyDescent="0.25">
      <c r="A98" s="127"/>
      <c r="B98" s="264" t="s">
        <v>29</v>
      </c>
      <c r="C98" s="265"/>
      <c r="D98" s="265"/>
      <c r="E98" s="266"/>
    </row>
    <row r="99" spans="1:5" ht="41.25" customHeight="1" thickBot="1" x14ac:dyDescent="0.25">
      <c r="A99" s="127"/>
      <c r="B99" s="153" t="s">
        <v>15</v>
      </c>
      <c r="C99" s="261" t="s">
        <v>16</v>
      </c>
      <c r="D99" s="262"/>
      <c r="E99" s="263"/>
    </row>
    <row r="100" spans="1:5" ht="41.25" customHeight="1" thickBot="1" x14ac:dyDescent="0.25">
      <c r="A100" s="127"/>
      <c r="B100" s="101" t="s">
        <v>244</v>
      </c>
      <c r="C100" s="208"/>
      <c r="D100" s="208"/>
      <c r="E100" s="209"/>
    </row>
    <row r="101" spans="1:5" x14ac:dyDescent="0.2">
      <c r="A101" s="13"/>
      <c r="B101" s="24"/>
      <c r="C101" s="142"/>
      <c r="D101" s="142"/>
      <c r="E101" s="142"/>
    </row>
    <row r="102" spans="1:5" customFormat="1" ht="13.5" thickBot="1" x14ac:dyDescent="0.25"/>
    <row r="103" spans="1:5" ht="19.5" customHeight="1" thickBot="1" x14ac:dyDescent="0.25">
      <c r="A103" s="258" t="s">
        <v>198</v>
      </c>
      <c r="B103" s="259"/>
      <c r="C103" s="259"/>
      <c r="D103" s="259"/>
      <c r="E103" s="260"/>
    </row>
    <row r="104" spans="1:5" ht="13.5" thickBot="1" x14ac:dyDescent="0.25">
      <c r="A104" s="127"/>
      <c r="B104" s="13"/>
      <c r="C104" s="13"/>
      <c r="D104" s="13"/>
      <c r="E104" s="125"/>
    </row>
    <row r="105" spans="1:5" ht="30.75" customHeight="1" x14ac:dyDescent="0.2">
      <c r="A105" s="150" t="s">
        <v>44</v>
      </c>
      <c r="B105" s="103" t="s">
        <v>72</v>
      </c>
      <c r="C105" s="27" t="s">
        <v>1</v>
      </c>
      <c r="D105" s="27" t="s">
        <v>2</v>
      </c>
      <c r="E105" s="28" t="s">
        <v>20</v>
      </c>
    </row>
    <row r="106" spans="1:5" ht="13.5" thickBot="1" x14ac:dyDescent="0.25">
      <c r="A106" s="68"/>
      <c r="B106" s="99" t="s">
        <v>3</v>
      </c>
      <c r="C106" s="69"/>
      <c r="D106" s="69"/>
      <c r="E106" s="70"/>
    </row>
    <row r="107" spans="1:5" ht="24.75" customHeight="1" x14ac:dyDescent="0.2">
      <c r="A107" s="78" t="s">
        <v>4</v>
      </c>
      <c r="B107" s="79" t="s">
        <v>58</v>
      </c>
      <c r="C107" s="75">
        <v>0.25</v>
      </c>
      <c r="D107" s="134">
        <v>4</v>
      </c>
      <c r="E107" s="30">
        <f>(D107*C107)</f>
        <v>1</v>
      </c>
    </row>
    <row r="108" spans="1:5" ht="18.75" customHeight="1" x14ac:dyDescent="0.2">
      <c r="A108" s="94" t="s">
        <v>5</v>
      </c>
      <c r="B108" s="95" t="s">
        <v>60</v>
      </c>
      <c r="C108" s="26">
        <v>0.25</v>
      </c>
      <c r="D108" s="16">
        <v>4</v>
      </c>
      <c r="E108" s="30">
        <f>(D108*C108)</f>
        <v>1</v>
      </c>
    </row>
    <row r="109" spans="1:5" ht="18.75" customHeight="1" x14ac:dyDescent="0.2">
      <c r="A109" s="94" t="s">
        <v>6</v>
      </c>
      <c r="B109" s="95" t="s">
        <v>57</v>
      </c>
      <c r="C109" s="26">
        <v>0.25</v>
      </c>
      <c r="D109" s="16">
        <v>4</v>
      </c>
      <c r="E109" s="30">
        <f>(D109*C109)</f>
        <v>1</v>
      </c>
    </row>
    <row r="110" spans="1:5" ht="26.25" customHeight="1" thickBot="1" x14ac:dyDescent="0.25">
      <c r="A110" s="135" t="s">
        <v>7</v>
      </c>
      <c r="B110" s="136" t="s">
        <v>61</v>
      </c>
      <c r="C110" s="137">
        <v>0.25</v>
      </c>
      <c r="D110" s="138">
        <v>4</v>
      </c>
      <c r="E110" s="139">
        <f>(D110*C110)</f>
        <v>1</v>
      </c>
    </row>
    <row r="111" spans="1:5" ht="13.5" thickBot="1" x14ac:dyDescent="0.25">
      <c r="A111" s="268" t="s">
        <v>55</v>
      </c>
      <c r="B111" s="270"/>
      <c r="C111" s="109">
        <f>SUM(C107:C110)</f>
        <v>1</v>
      </c>
      <c r="D111" s="46"/>
      <c r="E111" s="47">
        <f>SUM(E107:E110)</f>
        <v>4</v>
      </c>
    </row>
    <row r="112" spans="1:5" customFormat="1" ht="13.5" thickBot="1" x14ac:dyDescent="0.25"/>
    <row r="113" spans="1:5" ht="13.5" thickBot="1" x14ac:dyDescent="0.25">
      <c r="A113" s="127"/>
      <c r="B113" s="267" t="s">
        <v>29</v>
      </c>
      <c r="C113" s="262"/>
      <c r="D113" s="262"/>
      <c r="E113" s="263"/>
    </row>
    <row r="114" spans="1:5" ht="13.5" thickBot="1" x14ac:dyDescent="0.25">
      <c r="A114" s="127"/>
      <c r="B114" s="110" t="s">
        <v>15</v>
      </c>
      <c r="C114" s="261" t="s">
        <v>16</v>
      </c>
      <c r="D114" s="262"/>
      <c r="E114" s="263"/>
    </row>
    <row r="115" spans="1:5" ht="98.25" customHeight="1" thickBot="1" x14ac:dyDescent="0.25">
      <c r="A115" s="127"/>
      <c r="B115" s="101" t="s">
        <v>247</v>
      </c>
      <c r="C115" s="208" t="s">
        <v>240</v>
      </c>
      <c r="D115" s="208"/>
      <c r="E115" s="209"/>
    </row>
    <row r="116" spans="1:5" customFormat="1" x14ac:dyDescent="0.2"/>
    <row r="117" spans="1:5" customFormat="1" ht="13.5" thickBot="1" x14ac:dyDescent="0.25"/>
    <row r="118" spans="1:5" ht="40.5" customHeight="1" thickBot="1" x14ac:dyDescent="0.25">
      <c r="A118" s="152" t="s">
        <v>144</v>
      </c>
      <c r="B118" s="56" t="s">
        <v>71</v>
      </c>
      <c r="C118" s="36" t="s">
        <v>1</v>
      </c>
      <c r="D118" s="36" t="s">
        <v>2</v>
      </c>
      <c r="E118" s="37" t="s">
        <v>20</v>
      </c>
    </row>
    <row r="119" spans="1:5" ht="13.5" thickBot="1" x14ac:dyDescent="0.25">
      <c r="A119" s="100"/>
      <c r="B119" s="53" t="s">
        <v>3</v>
      </c>
      <c r="C119" s="50"/>
      <c r="D119" s="50"/>
      <c r="E119" s="51"/>
    </row>
    <row r="120" spans="1:5" ht="24.75" customHeight="1" x14ac:dyDescent="0.2">
      <c r="A120" s="78" t="s">
        <v>4</v>
      </c>
      <c r="B120" s="79" t="s">
        <v>62</v>
      </c>
      <c r="C120" s="75">
        <v>0.5</v>
      </c>
      <c r="D120" s="76">
        <v>2</v>
      </c>
      <c r="E120" s="49">
        <f>(D120*C120)</f>
        <v>1</v>
      </c>
    </row>
    <row r="121" spans="1:5" ht="19.5" customHeight="1" thickBot="1" x14ac:dyDescent="0.25">
      <c r="A121" s="94" t="s">
        <v>5</v>
      </c>
      <c r="B121" s="95" t="s">
        <v>98</v>
      </c>
      <c r="C121" s="26">
        <v>0.5</v>
      </c>
      <c r="D121" s="77">
        <v>2</v>
      </c>
      <c r="E121" s="30">
        <f>(D121*C121)</f>
        <v>1</v>
      </c>
    </row>
    <row r="122" spans="1:5" ht="13.5" thickBot="1" x14ac:dyDescent="0.25">
      <c r="A122" s="268" t="s">
        <v>55</v>
      </c>
      <c r="B122" s="269"/>
      <c r="C122" s="97">
        <f>SUM(C120:C121)</f>
        <v>1</v>
      </c>
      <c r="D122" s="96"/>
      <c r="E122" s="47">
        <f>SUM(E120:E121)</f>
        <v>2</v>
      </c>
    </row>
    <row r="123" spans="1:5" customFormat="1" ht="13.5" thickBot="1" x14ac:dyDescent="0.25"/>
    <row r="124" spans="1:5" x14ac:dyDescent="0.2">
      <c r="A124" s="127"/>
      <c r="B124" s="220" t="s">
        <v>29</v>
      </c>
      <c r="C124" s="221"/>
      <c r="D124" s="221"/>
      <c r="E124" s="222"/>
    </row>
    <row r="125" spans="1:5" ht="13.5" thickBot="1" x14ac:dyDescent="0.25">
      <c r="A125" s="127"/>
      <c r="B125" s="66" t="s">
        <v>15</v>
      </c>
      <c r="C125" s="255" t="s">
        <v>16</v>
      </c>
      <c r="D125" s="256"/>
      <c r="E125" s="257"/>
    </row>
    <row r="126" spans="1:5" ht="130.5" customHeight="1" thickBot="1" x14ac:dyDescent="0.25">
      <c r="A126" s="127"/>
      <c r="B126" s="101"/>
      <c r="C126" s="208" t="s">
        <v>243</v>
      </c>
      <c r="D126" s="208"/>
      <c r="E126" s="209"/>
    </row>
    <row r="127" spans="1:5" customFormat="1" ht="13.5" thickBot="1" x14ac:dyDescent="0.25"/>
    <row r="128" spans="1:5" customFormat="1" ht="40.5" customHeight="1" thickBot="1" x14ac:dyDescent="0.25">
      <c r="A128" s="258" t="s">
        <v>199</v>
      </c>
      <c r="B128" s="259"/>
      <c r="C128" s="259"/>
      <c r="D128" s="259"/>
      <c r="E128" s="260"/>
    </row>
    <row r="129" spans="1:7" ht="21" customHeight="1" thickBot="1" x14ac:dyDescent="0.25">
      <c r="A129" s="127"/>
      <c r="B129" s="13"/>
      <c r="C129" s="13"/>
      <c r="D129" s="13"/>
      <c r="E129" s="125"/>
    </row>
    <row r="130" spans="1:7" ht="26.25" customHeight="1" x14ac:dyDescent="0.2">
      <c r="A130" s="166" t="s">
        <v>201</v>
      </c>
      <c r="B130" s="103" t="s">
        <v>212</v>
      </c>
      <c r="C130" s="27" t="s">
        <v>1</v>
      </c>
      <c r="D130" s="27" t="s">
        <v>2</v>
      </c>
      <c r="E130" s="28" t="s">
        <v>20</v>
      </c>
      <c r="G130" s="80"/>
    </row>
    <row r="131" spans="1:7" ht="13.5" thickBot="1" x14ac:dyDescent="0.25">
      <c r="A131" s="68"/>
      <c r="B131" s="99" t="s">
        <v>3</v>
      </c>
      <c r="C131" s="69"/>
      <c r="D131" s="69"/>
      <c r="E131" s="70"/>
    </row>
    <row r="132" spans="1:7" ht="93" customHeight="1" x14ac:dyDescent="0.2">
      <c r="A132" s="78" t="s">
        <v>4</v>
      </c>
      <c r="B132" s="95" t="s">
        <v>219</v>
      </c>
      <c r="C132" s="75">
        <v>0.5</v>
      </c>
      <c r="D132" s="134">
        <v>4</v>
      </c>
      <c r="E132" s="30">
        <f>(D132*C132)</f>
        <v>2</v>
      </c>
    </row>
    <row r="133" spans="1:7" ht="409.5" customHeight="1" thickBot="1" x14ac:dyDescent="0.25">
      <c r="A133" s="94" t="s">
        <v>5</v>
      </c>
      <c r="B133" s="185" t="s">
        <v>200</v>
      </c>
      <c r="C133" s="26">
        <v>0.5</v>
      </c>
      <c r="D133" s="16">
        <v>4</v>
      </c>
      <c r="E133" s="30">
        <f>(D133*C133)</f>
        <v>2</v>
      </c>
    </row>
    <row r="134" spans="1:7" ht="34.5" customHeight="1" thickBot="1" x14ac:dyDescent="0.25">
      <c r="A134" s="268" t="s">
        <v>55</v>
      </c>
      <c r="B134" s="269"/>
      <c r="C134" s="97">
        <f>SUM(C132:C133)</f>
        <v>1</v>
      </c>
      <c r="D134" s="96"/>
      <c r="E134" s="47">
        <f>SUM(E132:E133)</f>
        <v>4</v>
      </c>
    </row>
    <row r="135" spans="1:7" ht="34.5" customHeight="1" x14ac:dyDescent="0.2">
      <c r="A135" s="274" t="s">
        <v>213</v>
      </c>
      <c r="B135" s="274"/>
      <c r="C135" s="274"/>
      <c r="D135" s="274"/>
      <c r="E135" s="274"/>
    </row>
    <row r="136" spans="1:7" x14ac:dyDescent="0.2">
      <c r="A136"/>
      <c r="B136"/>
      <c r="C136"/>
      <c r="D136"/>
      <c r="E136"/>
    </row>
    <row r="137" spans="1:7" ht="28.5" customHeight="1" x14ac:dyDescent="0.2">
      <c r="A137" s="304" t="s">
        <v>35</v>
      </c>
      <c r="B137" s="305"/>
      <c r="C137" s="305"/>
      <c r="D137" s="305"/>
      <c r="E137" s="306"/>
    </row>
    <row r="138" spans="1:7" ht="28.5" customHeight="1" thickBot="1" x14ac:dyDescent="0.25">
      <c r="A138" s="127"/>
      <c r="B138" s="13"/>
      <c r="C138" s="13"/>
      <c r="D138" s="13"/>
      <c r="E138" s="125"/>
    </row>
    <row r="139" spans="1:7" ht="28.5" customHeight="1" thickBot="1" x14ac:dyDescent="0.25">
      <c r="A139" s="108"/>
      <c r="B139" s="81" t="s">
        <v>10</v>
      </c>
      <c r="C139" s="82" t="s">
        <v>11</v>
      </c>
      <c r="D139" s="59" t="s">
        <v>12</v>
      </c>
      <c r="E139" s="60" t="s">
        <v>65</v>
      </c>
    </row>
    <row r="140" spans="1:7" ht="13.5" thickBot="1" x14ac:dyDescent="0.25">
      <c r="A140" s="307" t="s">
        <v>42</v>
      </c>
      <c r="B140" s="308"/>
      <c r="C140" s="308"/>
      <c r="D140" s="308"/>
      <c r="E140" s="309"/>
    </row>
    <row r="141" spans="1:7" customFormat="1" x14ac:dyDescent="0.2">
      <c r="A141" s="158">
        <v>1</v>
      </c>
      <c r="B141" s="159" t="s">
        <v>75</v>
      </c>
      <c r="C141" s="75">
        <v>0.2</v>
      </c>
      <c r="D141" s="160">
        <f>E43</f>
        <v>3.3</v>
      </c>
      <c r="E141" s="161">
        <f t="shared" ref="E141:E146" si="1">(D141*C141)*25</f>
        <v>16.5</v>
      </c>
    </row>
    <row r="142" spans="1:7" x14ac:dyDescent="0.2">
      <c r="A142" s="71">
        <v>2</v>
      </c>
      <c r="B142" s="23" t="s">
        <v>227</v>
      </c>
      <c r="C142" s="26">
        <v>0.1</v>
      </c>
      <c r="D142" s="19">
        <f>E52</f>
        <v>4</v>
      </c>
      <c r="E142" s="30">
        <f t="shared" si="1"/>
        <v>10</v>
      </c>
    </row>
    <row r="143" spans="1:7" x14ac:dyDescent="0.2">
      <c r="A143" s="84">
        <v>3</v>
      </c>
      <c r="B143" s="17" t="s">
        <v>70</v>
      </c>
      <c r="C143" s="26">
        <v>0.2</v>
      </c>
      <c r="D143" s="19">
        <f>E61</f>
        <v>4</v>
      </c>
      <c r="E143" s="30">
        <f t="shared" si="1"/>
        <v>20</v>
      </c>
    </row>
    <row r="144" spans="1:7" ht="18.75" customHeight="1" x14ac:dyDescent="0.2">
      <c r="A144" s="84" t="s">
        <v>87</v>
      </c>
      <c r="B144" s="17" t="s">
        <v>76</v>
      </c>
      <c r="C144" s="26">
        <v>0.2</v>
      </c>
      <c r="D144" s="19">
        <f>E75</f>
        <v>3</v>
      </c>
      <c r="E144" s="30">
        <f t="shared" si="1"/>
        <v>15.000000000000002</v>
      </c>
    </row>
    <row r="145" spans="1:5" x14ac:dyDescent="0.2">
      <c r="A145" s="147" t="s">
        <v>88</v>
      </c>
      <c r="B145" s="148" t="s">
        <v>131</v>
      </c>
      <c r="C145" s="40">
        <v>0.2</v>
      </c>
      <c r="D145" s="149">
        <f>E86</f>
        <v>4</v>
      </c>
      <c r="E145" s="157">
        <f t="shared" si="1"/>
        <v>20</v>
      </c>
    </row>
    <row r="146" spans="1:5" x14ac:dyDescent="0.2">
      <c r="A146" s="71">
        <v>5</v>
      </c>
      <c r="B146" s="17" t="s">
        <v>143</v>
      </c>
      <c r="C146" s="26">
        <v>0.1</v>
      </c>
      <c r="D146" s="19">
        <f>E96</f>
        <v>4</v>
      </c>
      <c r="E146" s="157">
        <f t="shared" si="1"/>
        <v>10</v>
      </c>
    </row>
    <row r="147" spans="1:5" ht="13.5" thickBot="1" x14ac:dyDescent="0.25">
      <c r="A147" s="31"/>
      <c r="B147" s="32" t="s">
        <v>40</v>
      </c>
      <c r="C147" s="155">
        <f>SUM(C141:C146)</f>
        <v>0.99999999999999989</v>
      </c>
      <c r="D147" s="33"/>
      <c r="E147" s="34">
        <f>SUM(E141:E146)</f>
        <v>91.5</v>
      </c>
    </row>
    <row r="148" spans="1:5" ht="13.5" thickBot="1" x14ac:dyDescent="0.25">
      <c r="A148"/>
      <c r="B148"/>
      <c r="C148"/>
      <c r="D148"/>
      <c r="E148"/>
    </row>
    <row r="149" spans="1:5" ht="13.5" thickBot="1" x14ac:dyDescent="0.25">
      <c r="A149" s="307" t="s">
        <v>43</v>
      </c>
      <c r="B149" s="308"/>
      <c r="C149" s="308"/>
      <c r="D149" s="308"/>
      <c r="E149" s="309"/>
    </row>
    <row r="150" spans="1:5" ht="22.5" x14ac:dyDescent="0.2">
      <c r="A150" s="84">
        <v>6</v>
      </c>
      <c r="B150" s="85" t="s">
        <v>77</v>
      </c>
      <c r="C150" s="64">
        <v>0.7</v>
      </c>
      <c r="D150" s="67">
        <f>E111</f>
        <v>4</v>
      </c>
      <c r="E150" s="49">
        <f>(D150*C150)*25</f>
        <v>70</v>
      </c>
    </row>
    <row r="151" spans="1:5" customFormat="1" x14ac:dyDescent="0.2">
      <c r="A151" s="71">
        <v>7</v>
      </c>
      <c r="B151" s="17" t="s">
        <v>78</v>
      </c>
      <c r="C151" s="26">
        <v>0.3</v>
      </c>
      <c r="D151" s="19">
        <f>E122</f>
        <v>2</v>
      </c>
      <c r="E151" s="30">
        <f>(D151*C151)*25</f>
        <v>15</v>
      </c>
    </row>
    <row r="152" spans="1:5" ht="13.5" thickBot="1" x14ac:dyDescent="0.25">
      <c r="A152" s="31"/>
      <c r="B152" s="32" t="s">
        <v>41</v>
      </c>
      <c r="C152" s="107">
        <f>SUM(C150:C151)</f>
        <v>1</v>
      </c>
      <c r="D152" s="33"/>
      <c r="E152" s="34">
        <f>SUM(E150:E151)</f>
        <v>85</v>
      </c>
    </row>
    <row r="153" spans="1:5" ht="13.5" thickBot="1" x14ac:dyDescent="0.25">
      <c r="A153" s="271"/>
      <c r="B153" s="272"/>
      <c r="C153" s="272"/>
      <c r="D153" s="272"/>
      <c r="E153" s="273"/>
    </row>
    <row r="154" spans="1:5" ht="13.5" thickBot="1" x14ac:dyDescent="0.25">
      <c r="A154" s="307" t="s">
        <v>206</v>
      </c>
      <c r="B154" s="308"/>
      <c r="C154" s="308"/>
      <c r="D154" s="308"/>
      <c r="E154" s="309"/>
    </row>
    <row r="155" spans="1:5" ht="22.5" x14ac:dyDescent="0.2">
      <c r="A155" s="84">
        <v>8</v>
      </c>
      <c r="B155" s="186" t="s">
        <v>211</v>
      </c>
      <c r="C155" s="64">
        <v>1</v>
      </c>
      <c r="D155" s="67">
        <f>E134</f>
        <v>4</v>
      </c>
      <c r="E155" s="49">
        <f>(D155*C155)*25</f>
        <v>100</v>
      </c>
    </row>
    <row r="156" spans="1:5" ht="13.5" thickBot="1" x14ac:dyDescent="0.25">
      <c r="A156" s="31"/>
      <c r="B156" s="32" t="s">
        <v>209</v>
      </c>
      <c r="C156" s="169">
        <f>SUM(C155:C155)</f>
        <v>1</v>
      </c>
      <c r="D156" s="33"/>
      <c r="E156" s="34">
        <f>SUM(E155:E155)</f>
        <v>100</v>
      </c>
    </row>
    <row r="157" spans="1:5" ht="13.5" thickBot="1" x14ac:dyDescent="0.25">
      <c r="A157" s="122"/>
      <c r="B157" s="22"/>
      <c r="C157" s="73"/>
      <c r="D157" s="83"/>
      <c r="E157" s="130"/>
    </row>
    <row r="158" spans="1:5" x14ac:dyDescent="0.2">
      <c r="A158" s="131"/>
      <c r="B158" s="310" t="s">
        <v>30</v>
      </c>
      <c r="C158" s="311"/>
      <c r="D158" s="312"/>
      <c r="E158" s="88" t="s">
        <v>14</v>
      </c>
    </row>
    <row r="159" spans="1:5" x14ac:dyDescent="0.2">
      <c r="A159" s="131"/>
      <c r="B159" s="313" t="s">
        <v>207</v>
      </c>
      <c r="C159" s="320"/>
      <c r="D159" s="320"/>
      <c r="E159" s="89">
        <f>E147*0.6</f>
        <v>54.9</v>
      </c>
    </row>
    <row r="160" spans="1:5" x14ac:dyDescent="0.2">
      <c r="A160" s="131"/>
      <c r="B160" s="313" t="s">
        <v>208</v>
      </c>
      <c r="C160" s="314"/>
      <c r="D160" s="314"/>
      <c r="E160" s="89">
        <f>E152*0.3</f>
        <v>25.5</v>
      </c>
    </row>
    <row r="161" spans="1:5" x14ac:dyDescent="0.2">
      <c r="A161" s="131"/>
      <c r="B161" s="313" t="s">
        <v>210</v>
      </c>
      <c r="C161" s="314"/>
      <c r="D161" s="314"/>
      <c r="E161" s="171">
        <f>E156*0.1</f>
        <v>10</v>
      </c>
    </row>
    <row r="162" spans="1:5" ht="21.75" thickBot="1" x14ac:dyDescent="0.25">
      <c r="A162" s="132"/>
      <c r="B162" s="318" t="s">
        <v>13</v>
      </c>
      <c r="C162" s="319"/>
      <c r="D162" s="319"/>
      <c r="E162" s="111">
        <f>SUM(E159:E161)</f>
        <v>90.4</v>
      </c>
    </row>
    <row r="163" spans="1:5" ht="13.5" thickBot="1" x14ac:dyDescent="0.25">
      <c r="A163"/>
      <c r="B163"/>
      <c r="C163"/>
      <c r="D163"/>
      <c r="E163"/>
    </row>
    <row r="164" spans="1:5" ht="13.5" thickBot="1" x14ac:dyDescent="0.25">
      <c r="A164" s="315" t="s">
        <v>31</v>
      </c>
      <c r="B164" s="316"/>
      <c r="C164" s="316"/>
      <c r="D164" s="316"/>
      <c r="E164" s="317"/>
    </row>
    <row r="165" spans="1:5" x14ac:dyDescent="0.2">
      <c r="A165" s="295" t="s">
        <v>246</v>
      </c>
      <c r="B165" s="296"/>
      <c r="C165" s="296"/>
      <c r="D165" s="296"/>
      <c r="E165" s="297"/>
    </row>
    <row r="166" spans="1:5" x14ac:dyDescent="0.2">
      <c r="A166" s="298"/>
      <c r="B166" s="299"/>
      <c r="C166" s="299"/>
      <c r="D166" s="299"/>
      <c r="E166" s="300"/>
    </row>
    <row r="167" spans="1:5" x14ac:dyDescent="0.2">
      <c r="A167" s="298"/>
      <c r="B167" s="299"/>
      <c r="C167" s="299"/>
      <c r="D167" s="299"/>
      <c r="E167" s="300"/>
    </row>
    <row r="168" spans="1:5" x14ac:dyDescent="0.2">
      <c r="A168" s="298"/>
      <c r="B168" s="299"/>
      <c r="C168" s="299"/>
      <c r="D168" s="299"/>
      <c r="E168" s="300"/>
    </row>
    <row r="169" spans="1:5" x14ac:dyDescent="0.2">
      <c r="A169" s="298"/>
      <c r="B169" s="299"/>
      <c r="C169" s="299"/>
      <c r="D169" s="299"/>
      <c r="E169" s="300"/>
    </row>
    <row r="170" spans="1:5" x14ac:dyDescent="0.2">
      <c r="A170" s="298"/>
      <c r="B170" s="299"/>
      <c r="C170" s="299"/>
      <c r="D170" s="299"/>
      <c r="E170" s="300"/>
    </row>
    <row r="171" spans="1:5" ht="13.5" thickBot="1" x14ac:dyDescent="0.25">
      <c r="A171" s="301"/>
      <c r="B171" s="302"/>
      <c r="C171" s="302"/>
      <c r="D171" s="302"/>
      <c r="E171" s="303"/>
    </row>
  </sheetData>
  <mergeCells count="83">
    <mergeCell ref="C34:C35"/>
    <mergeCell ref="A33:E33"/>
    <mergeCell ref="A165:E171"/>
    <mergeCell ref="A137:E137"/>
    <mergeCell ref="A149:E149"/>
    <mergeCell ref="B158:D158"/>
    <mergeCell ref="C126:E126"/>
    <mergeCell ref="B160:D160"/>
    <mergeCell ref="A164:E164"/>
    <mergeCell ref="B162:D162"/>
    <mergeCell ref="A134:B134"/>
    <mergeCell ref="A140:E140"/>
    <mergeCell ref="A128:E128"/>
    <mergeCell ref="B161:D161"/>
    <mergeCell ref="B159:D159"/>
    <mergeCell ref="A154:E154"/>
    <mergeCell ref="A153:E153"/>
    <mergeCell ref="A135:E135"/>
    <mergeCell ref="A1:E1"/>
    <mergeCell ref="A2:E2"/>
    <mergeCell ref="A3:E3"/>
    <mergeCell ref="A6:E6"/>
    <mergeCell ref="D12:E12"/>
    <mergeCell ref="A8:E8"/>
    <mergeCell ref="D11:E11"/>
    <mergeCell ref="A10:E10"/>
    <mergeCell ref="A4:E4"/>
    <mergeCell ref="A5:E5"/>
    <mergeCell ref="A7:E7"/>
    <mergeCell ref="A9:E9"/>
    <mergeCell ref="B124:E124"/>
    <mergeCell ref="A86:B86"/>
    <mergeCell ref="B77:E77"/>
    <mergeCell ref="C125:E125"/>
    <mergeCell ref="A96:B96"/>
    <mergeCell ref="C115:E115"/>
    <mergeCell ref="A103:E103"/>
    <mergeCell ref="C114:E114"/>
    <mergeCell ref="B88:E88"/>
    <mergeCell ref="B98:E98"/>
    <mergeCell ref="C99:E99"/>
    <mergeCell ref="C89:E89"/>
    <mergeCell ref="B113:E113"/>
    <mergeCell ref="C78:E78"/>
    <mergeCell ref="A122:B122"/>
    <mergeCell ref="A111:B111"/>
    <mergeCell ref="C19:E19"/>
    <mergeCell ref="C22:E22"/>
    <mergeCell ref="A22:B22"/>
    <mergeCell ref="A20:B20"/>
    <mergeCell ref="A18:B18"/>
    <mergeCell ref="A75:B75"/>
    <mergeCell ref="D13:E13"/>
    <mergeCell ref="D28:E28"/>
    <mergeCell ref="A15:E15"/>
    <mergeCell ref="A25:E25"/>
    <mergeCell ref="D23:E23"/>
    <mergeCell ref="A28:B28"/>
    <mergeCell ref="C20:E20"/>
    <mergeCell ref="C17:E17"/>
    <mergeCell ref="A19:B19"/>
    <mergeCell ref="A21:B21"/>
    <mergeCell ref="A17:B17"/>
    <mergeCell ref="C47:E47"/>
    <mergeCell ref="C18:E18"/>
    <mergeCell ref="A16:E16"/>
    <mergeCell ref="A23:C23"/>
    <mergeCell ref="B31:D31"/>
    <mergeCell ref="C100:E100"/>
    <mergeCell ref="A37:E37"/>
    <mergeCell ref="C65:E65"/>
    <mergeCell ref="A61:B61"/>
    <mergeCell ref="C55:E55"/>
    <mergeCell ref="A43:B43"/>
    <mergeCell ref="B45:E45"/>
    <mergeCell ref="B54:E54"/>
    <mergeCell ref="C46:E46"/>
    <mergeCell ref="A52:B52"/>
    <mergeCell ref="C56:E56"/>
    <mergeCell ref="C90:E90"/>
    <mergeCell ref="C64:E64"/>
    <mergeCell ref="B63:E63"/>
    <mergeCell ref="C79:E79"/>
  </mergeCells>
  <phoneticPr fontId="1" type="noConversion"/>
  <dataValidations count="1">
    <dataValidation type="list" showInputMessage="1" showErrorMessage="1" sqref="C34">
      <formula1>$E$34:$E$35</formula1>
    </dataValidation>
  </dataValidations>
  <printOptions horizontalCentered="1"/>
  <pageMargins left="0.78740157480314965" right="0.59055118110236227" top="0.35433070866141736" bottom="0.78740157480314965" header="0" footer="0"/>
  <pageSetup scale="69" orientation="portrait" r:id="rId1"/>
  <headerFooter alignWithMargins="0"/>
  <rowBreaks count="4" manualBreakCount="4">
    <brk id="36" max="16383" man="1"/>
    <brk id="75" max="4" man="1"/>
    <brk id="116" max="4" man="1"/>
    <brk id="136" max="4"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89" zoomScaleNormal="89" zoomScalePageLayoutView="89" workbookViewId="0">
      <selection activeCell="F16" sqref="F16"/>
    </sheetView>
  </sheetViews>
  <sheetFormatPr baseColWidth="10" defaultColWidth="10.85546875" defaultRowHeight="11.25" x14ac:dyDescent="0.2"/>
  <cols>
    <col min="1" max="1" width="5.42578125" style="192" customWidth="1"/>
    <col min="2" max="2" width="15.7109375" style="192" customWidth="1"/>
    <col min="3" max="3" width="22.7109375" style="192" customWidth="1"/>
    <col min="4" max="4" width="23" style="192" customWidth="1"/>
    <col min="5" max="5" width="26" style="192" customWidth="1"/>
    <col min="6" max="6" width="27.28515625" style="192" customWidth="1"/>
    <col min="7" max="16384" width="10.85546875" style="192"/>
  </cols>
  <sheetData>
    <row r="1" spans="1:8" x14ac:dyDescent="0.2">
      <c r="A1" s="189" t="s">
        <v>45</v>
      </c>
      <c r="B1" s="189" t="s">
        <v>97</v>
      </c>
      <c r="C1" s="190">
        <v>1</v>
      </c>
      <c r="D1" s="190">
        <v>2</v>
      </c>
      <c r="E1" s="190">
        <v>3</v>
      </c>
      <c r="F1" s="191">
        <v>4</v>
      </c>
    </row>
    <row r="2" spans="1:8" ht="186.75" customHeight="1" x14ac:dyDescent="0.2">
      <c r="A2" s="193" t="s">
        <v>46</v>
      </c>
      <c r="B2" s="18" t="s">
        <v>99</v>
      </c>
      <c r="C2" s="95" t="s">
        <v>101</v>
      </c>
      <c r="D2" s="95" t="s">
        <v>102</v>
      </c>
      <c r="E2" s="95" t="s">
        <v>103</v>
      </c>
      <c r="F2" s="95" t="s">
        <v>104</v>
      </c>
    </row>
    <row r="3" spans="1:8" ht="97.5" customHeight="1" x14ac:dyDescent="0.2">
      <c r="A3" s="193" t="s">
        <v>47</v>
      </c>
      <c r="B3" s="18" t="s">
        <v>83</v>
      </c>
      <c r="C3" s="95" t="s">
        <v>64</v>
      </c>
      <c r="D3" s="95" t="s">
        <v>66</v>
      </c>
      <c r="E3" s="95" t="s">
        <v>68</v>
      </c>
      <c r="F3" s="95" t="s">
        <v>67</v>
      </c>
    </row>
    <row r="4" spans="1:8" x14ac:dyDescent="0.2">
      <c r="A4" s="194"/>
      <c r="B4" s="195"/>
      <c r="C4" s="196"/>
      <c r="D4" s="196"/>
      <c r="E4" s="196"/>
      <c r="F4" s="145"/>
    </row>
    <row r="5" spans="1:8" x14ac:dyDescent="0.2">
      <c r="A5" s="193" t="s">
        <v>45</v>
      </c>
      <c r="B5" s="189" t="s">
        <v>97</v>
      </c>
      <c r="C5" s="197">
        <v>1</v>
      </c>
      <c r="D5" s="197">
        <v>2</v>
      </c>
      <c r="E5" s="197">
        <v>3</v>
      </c>
      <c r="F5" s="197">
        <v>4</v>
      </c>
    </row>
    <row r="6" spans="1:8" ht="121.5" customHeight="1" x14ac:dyDescent="0.2">
      <c r="A6" s="193" t="s">
        <v>49</v>
      </c>
      <c r="B6" s="57" t="s">
        <v>50</v>
      </c>
      <c r="C6" s="133" t="s">
        <v>190</v>
      </c>
      <c r="D6" s="133" t="s">
        <v>105</v>
      </c>
      <c r="E6" s="133" t="s">
        <v>106</v>
      </c>
      <c r="F6" s="133" t="s">
        <v>154</v>
      </c>
    </row>
    <row r="7" spans="1:8" x14ac:dyDescent="0.2">
      <c r="A7" s="198"/>
      <c r="B7" s="199"/>
      <c r="C7" s="200"/>
      <c r="D7" s="200"/>
      <c r="E7" s="200"/>
      <c r="F7" s="200"/>
    </row>
    <row r="8" spans="1:8" x14ac:dyDescent="0.2">
      <c r="A8" s="193" t="s">
        <v>45</v>
      </c>
      <c r="B8" s="201" t="s">
        <v>97</v>
      </c>
      <c r="C8" s="197">
        <v>1</v>
      </c>
      <c r="D8" s="197">
        <v>2</v>
      </c>
      <c r="E8" s="197">
        <v>3</v>
      </c>
      <c r="F8" s="197">
        <v>4</v>
      </c>
    </row>
    <row r="9" spans="1:8" ht="139.5" customHeight="1" x14ac:dyDescent="0.2">
      <c r="A9" s="202" t="s">
        <v>53</v>
      </c>
      <c r="B9" s="57" t="s">
        <v>54</v>
      </c>
      <c r="C9" s="133" t="s">
        <v>100</v>
      </c>
      <c r="D9" s="133" t="s">
        <v>191</v>
      </c>
      <c r="E9" s="133" t="s">
        <v>192</v>
      </c>
      <c r="F9" s="133" t="s">
        <v>193</v>
      </c>
    </row>
    <row r="10" spans="1:8" ht="28.5" customHeight="1" x14ac:dyDescent="0.2">
      <c r="A10" s="198"/>
      <c r="B10" s="199"/>
      <c r="C10" s="200"/>
      <c r="D10" s="200"/>
      <c r="E10" s="200"/>
      <c r="F10" s="145"/>
    </row>
    <row r="11" spans="1:8" x14ac:dyDescent="0.2">
      <c r="A11" s="193" t="s">
        <v>45</v>
      </c>
      <c r="B11" s="201" t="s">
        <v>97</v>
      </c>
      <c r="C11" s="197">
        <v>1</v>
      </c>
      <c r="D11" s="197">
        <v>2</v>
      </c>
      <c r="E11" s="197">
        <v>3</v>
      </c>
      <c r="F11" s="197">
        <v>4</v>
      </c>
    </row>
    <row r="12" spans="1:8" ht="195" customHeight="1" x14ac:dyDescent="0.2">
      <c r="A12" s="203" t="s">
        <v>89</v>
      </c>
      <c r="B12" s="57" t="s">
        <v>161</v>
      </c>
      <c r="C12" s="167" t="s">
        <v>168</v>
      </c>
      <c r="D12" s="167" t="s">
        <v>169</v>
      </c>
      <c r="E12" s="167" t="s">
        <v>170</v>
      </c>
      <c r="F12" s="167" t="s">
        <v>171</v>
      </c>
      <c r="H12" s="195"/>
    </row>
    <row r="13" spans="1:8" ht="153" customHeight="1" x14ac:dyDescent="0.2">
      <c r="A13" s="203" t="s">
        <v>92</v>
      </c>
      <c r="B13" s="57" t="s">
        <v>162</v>
      </c>
      <c r="C13" s="168" t="s">
        <v>172</v>
      </c>
      <c r="D13" s="168" t="s">
        <v>173</v>
      </c>
      <c r="E13" s="168" t="s">
        <v>174</v>
      </c>
      <c r="F13" s="168" t="s">
        <v>175</v>
      </c>
      <c r="H13" s="195"/>
    </row>
    <row r="14" spans="1:8" ht="111" customHeight="1" x14ac:dyDescent="0.2">
      <c r="A14" s="203" t="s">
        <v>91</v>
      </c>
      <c r="B14" s="21" t="s">
        <v>163</v>
      </c>
      <c r="C14" s="21" t="s">
        <v>194</v>
      </c>
      <c r="D14" s="21" t="s">
        <v>176</v>
      </c>
      <c r="E14" s="21" t="s">
        <v>177</v>
      </c>
      <c r="F14" s="21" t="s">
        <v>178</v>
      </c>
      <c r="H14" s="195"/>
    </row>
    <row r="15" spans="1:8" ht="233.25" customHeight="1" x14ac:dyDescent="0.2">
      <c r="A15" s="203" t="s">
        <v>156</v>
      </c>
      <c r="B15" s="163" t="s">
        <v>164</v>
      </c>
      <c r="C15" s="163" t="s">
        <v>179</v>
      </c>
      <c r="D15" s="163" t="s">
        <v>180</v>
      </c>
      <c r="E15" s="163" t="s">
        <v>181</v>
      </c>
      <c r="F15" s="163" t="s">
        <v>182</v>
      </c>
      <c r="H15" s="195"/>
    </row>
    <row r="16" spans="1:8" ht="147.75" customHeight="1" x14ac:dyDescent="0.2">
      <c r="A16" s="203" t="s">
        <v>159</v>
      </c>
      <c r="B16" s="163" t="s">
        <v>166</v>
      </c>
      <c r="C16" s="163" t="s">
        <v>183</v>
      </c>
      <c r="D16" s="163" t="s">
        <v>184</v>
      </c>
      <c r="E16" s="163" t="s">
        <v>185</v>
      </c>
      <c r="F16" s="163" t="s">
        <v>195</v>
      </c>
      <c r="H16" s="195"/>
    </row>
    <row r="17" spans="1:8" ht="125.25" customHeight="1" x14ac:dyDescent="0.2">
      <c r="A17" s="193" t="s">
        <v>160</v>
      </c>
      <c r="B17" s="165" t="s">
        <v>165</v>
      </c>
      <c r="C17" s="165" t="s">
        <v>186</v>
      </c>
      <c r="D17" s="165" t="s">
        <v>187</v>
      </c>
      <c r="E17" s="165" t="s">
        <v>188</v>
      </c>
      <c r="F17" s="165" t="s">
        <v>196</v>
      </c>
      <c r="H17" s="195"/>
    </row>
    <row r="18" spans="1:8" x14ac:dyDescent="0.2">
      <c r="A18" s="194"/>
      <c r="B18" s="204"/>
      <c r="C18" s="196"/>
      <c r="D18" s="196"/>
      <c r="E18" s="196"/>
      <c r="F18" s="196"/>
      <c r="H18" s="195"/>
    </row>
    <row r="19" spans="1:8" ht="12.75" customHeight="1" x14ac:dyDescent="0.2">
      <c r="A19" s="198"/>
      <c r="B19" s="199"/>
      <c r="C19" s="200"/>
      <c r="D19" s="200"/>
      <c r="E19" s="200"/>
      <c r="F19" s="200"/>
      <c r="H19" s="195"/>
    </row>
    <row r="20" spans="1:8" x14ac:dyDescent="0.2">
      <c r="A20" s="193" t="s">
        <v>45</v>
      </c>
      <c r="B20" s="201" t="s">
        <v>97</v>
      </c>
      <c r="C20" s="197">
        <v>1</v>
      </c>
      <c r="D20" s="197">
        <v>2</v>
      </c>
      <c r="E20" s="197">
        <v>3</v>
      </c>
      <c r="F20" s="197">
        <v>4</v>
      </c>
      <c r="H20" s="195"/>
    </row>
    <row r="21" spans="1:8" ht="180" customHeight="1" x14ac:dyDescent="0.2">
      <c r="A21" s="193" t="s">
        <v>93</v>
      </c>
      <c r="B21" s="57" t="s">
        <v>79</v>
      </c>
      <c r="C21" s="133" t="s">
        <v>113</v>
      </c>
      <c r="D21" s="133" t="s">
        <v>116</v>
      </c>
      <c r="E21" s="133" t="s">
        <v>117</v>
      </c>
      <c r="F21" s="133" t="s">
        <v>155</v>
      </c>
      <c r="H21" s="195"/>
    </row>
    <row r="22" spans="1:8" ht="166.5" customHeight="1" x14ac:dyDescent="0.2">
      <c r="A22" s="193" t="s">
        <v>90</v>
      </c>
      <c r="B22" s="57" t="s">
        <v>63</v>
      </c>
      <c r="C22" s="95" t="s">
        <v>107</v>
      </c>
      <c r="D22" s="95" t="s">
        <v>138</v>
      </c>
      <c r="E22" s="95" t="s">
        <v>137</v>
      </c>
      <c r="F22" s="95" t="s">
        <v>136</v>
      </c>
      <c r="H22" s="195"/>
    </row>
    <row r="23" spans="1:8" x14ac:dyDescent="0.2">
      <c r="A23" s="194"/>
      <c r="B23" s="24"/>
      <c r="C23" s="145"/>
      <c r="D23" s="145"/>
      <c r="E23" s="145"/>
      <c r="F23" s="145"/>
      <c r="H23" s="195"/>
    </row>
    <row r="24" spans="1:8" ht="12" thickBot="1" x14ac:dyDescent="0.25">
      <c r="A24" s="193" t="s">
        <v>45</v>
      </c>
      <c r="B24" s="189" t="s">
        <v>97</v>
      </c>
      <c r="C24" s="197">
        <v>1</v>
      </c>
      <c r="D24" s="197">
        <v>2</v>
      </c>
      <c r="E24" s="197">
        <v>3</v>
      </c>
      <c r="F24" s="197">
        <v>4</v>
      </c>
      <c r="H24" s="195"/>
    </row>
    <row r="25" spans="1:8" ht="198" customHeight="1" x14ac:dyDescent="0.2">
      <c r="A25" s="193" t="s">
        <v>94</v>
      </c>
      <c r="B25" s="79" t="s">
        <v>133</v>
      </c>
      <c r="C25" s="95" t="s">
        <v>134</v>
      </c>
      <c r="D25" s="95" t="s">
        <v>135</v>
      </c>
      <c r="E25" s="95" t="s">
        <v>139</v>
      </c>
      <c r="F25" s="95" t="s">
        <v>140</v>
      </c>
      <c r="H25" s="195"/>
    </row>
    <row r="26" spans="1:8" x14ac:dyDescent="0.2">
      <c r="A26" s="198"/>
      <c r="C26" s="200"/>
      <c r="D26" s="200"/>
      <c r="E26" s="200"/>
      <c r="F26" s="200"/>
      <c r="H26" s="195"/>
    </row>
    <row r="27" spans="1:8" ht="12" thickBot="1" x14ac:dyDescent="0.25">
      <c r="A27" s="193" t="s">
        <v>45</v>
      </c>
      <c r="B27" s="189" t="s">
        <v>97</v>
      </c>
      <c r="C27" s="197">
        <v>1</v>
      </c>
      <c r="D27" s="197">
        <v>2</v>
      </c>
      <c r="E27" s="197">
        <v>3</v>
      </c>
      <c r="F27" s="197">
        <v>4</v>
      </c>
      <c r="H27" s="195"/>
    </row>
    <row r="28" spans="1:8" ht="206.25" customHeight="1" x14ac:dyDescent="0.2">
      <c r="A28" s="193" t="s">
        <v>95</v>
      </c>
      <c r="B28" s="79" t="s">
        <v>149</v>
      </c>
      <c r="C28" s="162" t="s">
        <v>152</v>
      </c>
      <c r="D28" s="162" t="s">
        <v>151</v>
      </c>
      <c r="E28" s="162" t="s">
        <v>150</v>
      </c>
      <c r="F28" s="133" t="s">
        <v>153</v>
      </c>
      <c r="H28" s="195"/>
    </row>
    <row r="29" spans="1:8" ht="154.5" customHeight="1" x14ac:dyDescent="0.2">
      <c r="A29" s="193" t="s">
        <v>96</v>
      </c>
      <c r="B29" s="95" t="s">
        <v>121</v>
      </c>
      <c r="C29" s="146" t="s">
        <v>122</v>
      </c>
      <c r="D29" s="146" t="s">
        <v>123</v>
      </c>
      <c r="E29" s="146" t="s">
        <v>124</v>
      </c>
      <c r="F29" s="146" t="s">
        <v>125</v>
      </c>
      <c r="G29" s="172"/>
      <c r="H29" s="195"/>
    </row>
    <row r="30" spans="1:8" ht="161.25" customHeight="1" x14ac:dyDescent="0.2">
      <c r="A30" s="193" t="s">
        <v>145</v>
      </c>
      <c r="B30" s="156" t="s">
        <v>126</v>
      </c>
      <c r="C30" s="156" t="s">
        <v>127</v>
      </c>
      <c r="D30" s="156" t="s">
        <v>128</v>
      </c>
      <c r="E30" s="156" t="s">
        <v>130</v>
      </c>
      <c r="F30" s="156" t="s">
        <v>129</v>
      </c>
      <c r="H30" s="195"/>
    </row>
    <row r="31" spans="1:8" ht="150" customHeight="1" x14ac:dyDescent="0.2">
      <c r="A31" s="193" t="s">
        <v>146</v>
      </c>
      <c r="B31" s="95" t="s">
        <v>61</v>
      </c>
      <c r="C31" s="133" t="s">
        <v>69</v>
      </c>
      <c r="D31" s="133" t="s">
        <v>118</v>
      </c>
      <c r="E31" s="133" t="s">
        <v>119</v>
      </c>
      <c r="F31" s="133" t="s">
        <v>120</v>
      </c>
      <c r="G31" s="145"/>
      <c r="H31" s="195"/>
    </row>
    <row r="32" spans="1:8" x14ac:dyDescent="0.2">
      <c r="A32" s="198"/>
      <c r="C32" s="200"/>
      <c r="D32" s="200"/>
      <c r="E32" s="200"/>
      <c r="F32" s="200"/>
      <c r="H32" s="195"/>
    </row>
    <row r="33" spans="1:8" ht="12" thickBot="1" x14ac:dyDescent="0.25">
      <c r="A33" s="193" t="s">
        <v>45</v>
      </c>
      <c r="B33" s="189" t="s">
        <v>97</v>
      </c>
      <c r="C33" s="193">
        <v>1</v>
      </c>
      <c r="D33" s="193">
        <v>2</v>
      </c>
      <c r="E33" s="193">
        <v>3</v>
      </c>
      <c r="F33" s="193">
        <v>4</v>
      </c>
      <c r="H33" s="195"/>
    </row>
    <row r="34" spans="1:8" ht="270" customHeight="1" x14ac:dyDescent="0.2">
      <c r="A34" s="193" t="s">
        <v>132</v>
      </c>
      <c r="B34" s="79" t="s">
        <v>62</v>
      </c>
      <c r="C34" s="95" t="s">
        <v>108</v>
      </c>
      <c r="D34" s="95" t="s">
        <v>115</v>
      </c>
      <c r="E34" s="95" t="s">
        <v>114</v>
      </c>
      <c r="F34" s="95" t="s">
        <v>189</v>
      </c>
      <c r="G34" s="172"/>
      <c r="H34" s="195"/>
    </row>
    <row r="35" spans="1:8" ht="172.5" customHeight="1" x14ac:dyDescent="0.2">
      <c r="A35" s="193" t="s">
        <v>147</v>
      </c>
      <c r="B35" s="95" t="s">
        <v>98</v>
      </c>
      <c r="C35" s="95" t="s">
        <v>109</v>
      </c>
      <c r="D35" s="95" t="s">
        <v>110</v>
      </c>
      <c r="E35" s="95" t="s">
        <v>111</v>
      </c>
      <c r="F35" s="95" t="s">
        <v>112</v>
      </c>
      <c r="H35" s="195"/>
    </row>
    <row r="36" spans="1:8" x14ac:dyDescent="0.2">
      <c r="H36" s="195"/>
    </row>
    <row r="37" spans="1:8" ht="12" thickBot="1" x14ac:dyDescent="0.25">
      <c r="A37" s="193" t="s">
        <v>45</v>
      </c>
      <c r="B37" s="189" t="s">
        <v>97</v>
      </c>
      <c r="C37" s="193">
        <v>1</v>
      </c>
      <c r="D37" s="193">
        <v>2</v>
      </c>
      <c r="E37" s="193">
        <v>3</v>
      </c>
      <c r="F37" s="193">
        <v>4</v>
      </c>
      <c r="H37" s="195"/>
    </row>
    <row r="38" spans="1:8" ht="115.5" customHeight="1" x14ac:dyDescent="0.2">
      <c r="A38" s="193" t="s">
        <v>202</v>
      </c>
      <c r="B38" s="79" t="s">
        <v>204</v>
      </c>
      <c r="C38" s="95" t="s">
        <v>215</v>
      </c>
      <c r="D38" s="170"/>
      <c r="E38" s="170"/>
      <c r="F38" s="95" t="s">
        <v>217</v>
      </c>
      <c r="H38" s="195"/>
    </row>
    <row r="39" spans="1:8" ht="114" customHeight="1" x14ac:dyDescent="0.2">
      <c r="A39" s="193" t="s">
        <v>203</v>
      </c>
      <c r="B39" s="95" t="s">
        <v>214</v>
      </c>
      <c r="C39" s="95" t="s">
        <v>216</v>
      </c>
      <c r="D39" s="170"/>
      <c r="E39" s="170"/>
      <c r="F39" s="95" t="s">
        <v>218</v>
      </c>
      <c r="H39" s="195"/>
    </row>
    <row r="41" spans="1:8" ht="27" customHeight="1" x14ac:dyDescent="0.2">
      <c r="A41" s="205" t="s">
        <v>205</v>
      </c>
      <c r="B41" s="321" t="s">
        <v>233</v>
      </c>
      <c r="C41" s="321"/>
      <c r="D41" s="321"/>
      <c r="E41" s="321"/>
      <c r="F41" s="321"/>
    </row>
  </sheetData>
  <mergeCells count="1">
    <mergeCell ref="B41:F41"/>
  </mergeCells>
  <pageMargins left="0.7" right="0.7" top="0.75" bottom="0.75" header="0.3" footer="0.3"/>
  <pageSetup orientation="landscape" horizontalDpi="4294967293" verticalDpi="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PAUTA</vt:lpstr>
      <vt:lpstr>RUBRICA</vt:lpstr>
      <vt:lpstr>PAUTA!_Toc473645529</vt:lpstr>
      <vt:lpstr>PAUTA!Área_de_impresión</vt:lpstr>
    </vt:vector>
  </TitlesOfParts>
  <Company>SENAME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Arenas</dc:creator>
  <cp:lastModifiedBy>09 - DR Temuco - Sup UJJ (Mario Moya)</cp:lastModifiedBy>
  <cp:lastPrinted>2022-07-05T21:42:41Z</cp:lastPrinted>
  <dcterms:created xsi:type="dcterms:W3CDTF">2005-10-20T19:04:10Z</dcterms:created>
  <dcterms:modified xsi:type="dcterms:W3CDTF">2022-07-11T19:17:48Z</dcterms:modified>
</cp:coreProperties>
</file>